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63808592-F320-4295-86A9-E5EB94CEBA73}" xr6:coauthVersionLast="47" xr6:coauthVersionMax="47" xr10:uidLastSave="{00000000-0000-0000-0000-000000000000}"/>
  <bookViews>
    <workbookView xWindow="-120" yWindow="-120" windowWidth="29040" windowHeight="15840" tabRatio="825" firstSheet="11" activeTab="13" xr2:uid="{00000000-000D-0000-FFFF-FFFF00000000}"/>
  </bookViews>
  <sheets>
    <sheet name="EYLÜL 2024" sheetId="21" r:id="rId1"/>
    <sheet name="EKİM 2024" sheetId="19" r:id="rId2"/>
    <sheet name="KASIM 2024" sheetId="20" r:id="rId3"/>
    <sheet name="ARALIK 2024" sheetId="7" r:id="rId4"/>
    <sheet name="OCAK 2025" sheetId="5" r:id="rId5"/>
    <sheet name="ŞUBAT 2025" sheetId="6" r:id="rId6"/>
    <sheet name="MART 2025" sheetId="8" r:id="rId7"/>
    <sheet name="NİSAN 2025" sheetId="9" r:id="rId8"/>
    <sheet name="MAYIS 2025" sheetId="10" r:id="rId9"/>
    <sheet name="HAZİRAN 2025" sheetId="11" r:id="rId10"/>
    <sheet name="TEMMUZ 2025" sheetId="13" r:id="rId11"/>
    <sheet name="AĞUSTOS 2025" sheetId="14" r:id="rId12"/>
    <sheet name="EYLÜL 2025" sheetId="15" r:id="rId13"/>
    <sheet name="EKİM 2025" sheetId="16" r:id="rId14"/>
    <sheet name="KASIM 2025" sheetId="17" r:id="rId15"/>
    <sheet name="ARALIK 2025" sheetId="18" r:id="rId16"/>
  </sheets>
  <definedNames>
    <definedName name="_xlnm.Print_Area" localSheetId="11">'AĞUSTOS 2025'!$B$2:$J$41</definedName>
    <definedName name="_xlnm.Print_Area" localSheetId="13">'EKİM 2025'!$B$2:$J$41</definedName>
    <definedName name="_xlnm.Print_Area" localSheetId="12">'EYLÜL 2025'!$B$2:$J$41</definedName>
    <definedName name="_xlnm.Print_Area" localSheetId="14">'KASIM 2025'!$B$2:$J$41</definedName>
    <definedName name="_xlnm.Print_Area" localSheetId="10">'TEMMUZ 2025'!$B$2:$J$41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14" l="1"/>
  <c r="Q12" i="17"/>
  <c r="Q11" i="17"/>
  <c r="Q10" i="17"/>
  <c r="Q9" i="17"/>
  <c r="Q8" i="17"/>
  <c r="Q6" i="17"/>
  <c r="Q4" i="17"/>
  <c r="Q3" i="17"/>
  <c r="E50" i="16"/>
  <c r="G54" i="16"/>
  <c r="G53" i="16"/>
  <c r="F54" i="16"/>
  <c r="F53" i="16"/>
  <c r="L48" i="16"/>
  <c r="Q12" i="16"/>
  <c r="Q11" i="16"/>
  <c r="Q10" i="16"/>
  <c r="Q9" i="16"/>
  <c r="Q8" i="16"/>
  <c r="Q6" i="16"/>
  <c r="Q4" i="16"/>
  <c r="Q3" i="16"/>
  <c r="Q11" i="15"/>
  <c r="Q10" i="15"/>
  <c r="H54" i="16" l="1"/>
  <c r="I54" i="16" s="1"/>
  <c r="H53" i="16"/>
  <c r="I53" i="16" s="1"/>
  <c r="I55" i="16" s="1"/>
  <c r="I55" i="15"/>
  <c r="C54" i="15"/>
  <c r="F54" i="15" s="1"/>
  <c r="G54" i="15" s="1"/>
  <c r="C53" i="15"/>
  <c r="F53" i="15" s="1"/>
  <c r="G53" i="15" s="1"/>
  <c r="H50" i="15"/>
  <c r="E49" i="15"/>
  <c r="F46" i="15"/>
  <c r="G46" i="15" s="1"/>
  <c r="H54" i="15" l="1"/>
  <c r="I54" i="15" s="1"/>
  <c r="H53" i="15"/>
  <c r="I53" i="15" s="1"/>
  <c r="Q9" i="15"/>
  <c r="Q8" i="15"/>
  <c r="N26" i="14"/>
  <c r="N22" i="14"/>
  <c r="N18" i="14"/>
  <c r="G54" i="14"/>
  <c r="F54" i="14"/>
  <c r="F53" i="14"/>
  <c r="H51" i="14"/>
  <c r="Q6" i="15"/>
  <c r="Q4" i="15"/>
  <c r="Q3" i="15"/>
  <c r="H54" i="14" l="1"/>
  <c r="I54" i="14" s="1"/>
  <c r="G53" i="13"/>
  <c r="H53" i="13" l="1"/>
  <c r="I53" i="13" s="1"/>
  <c r="Q12" i="13"/>
  <c r="Q12" i="14"/>
  <c r="Q10" i="14"/>
  <c r="Q9" i="14"/>
  <c r="Q7" i="14"/>
  <c r="Q6" i="14"/>
  <c r="Q4" i="14"/>
  <c r="Q3" i="14"/>
  <c r="L36" i="13"/>
  <c r="F58" i="13"/>
  <c r="D58" i="13"/>
  <c r="E50" i="13"/>
  <c r="M50" i="9"/>
  <c r="Q10" i="13" l="1"/>
  <c r="Q9" i="13"/>
  <c r="Q7" i="13"/>
  <c r="Q6" i="13"/>
  <c r="Q4" i="13"/>
  <c r="Q3" i="13"/>
  <c r="Q18" i="11"/>
  <c r="Q17" i="11"/>
  <c r="P36" i="11"/>
  <c r="R25" i="11"/>
  <c r="D58" i="10"/>
  <c r="Q15" i="11"/>
  <c r="Q14" i="11"/>
  <c r="N28" i="11"/>
  <c r="N26" i="11"/>
  <c r="N25" i="11"/>
  <c r="N24" i="11"/>
  <c r="D59" i="11"/>
  <c r="D58" i="11"/>
  <c r="Q12" i="11"/>
  <c r="Q11" i="11"/>
  <c r="N1" i="11"/>
  <c r="Q15" i="10"/>
  <c r="Q14" i="10"/>
  <c r="L36" i="9"/>
  <c r="R4" i="10"/>
  <c r="R3" i="10"/>
  <c r="L36" i="5"/>
  <c r="D58" i="9" l="1"/>
  <c r="N1" i="10" l="1"/>
  <c r="N1" i="9"/>
  <c r="F50" i="9" l="1"/>
  <c r="G47" i="9"/>
  <c r="F47" i="9"/>
  <c r="Q11" i="8"/>
  <c r="Q11" i="9"/>
  <c r="R14" i="9"/>
  <c r="R13" i="9"/>
  <c r="AB5" i="9"/>
  <c r="R14" i="8"/>
  <c r="R13" i="8"/>
  <c r="AB5" i="8"/>
  <c r="N11" i="8"/>
  <c r="N10" i="8"/>
  <c r="N12" i="8" s="1"/>
  <c r="M8" i="8"/>
  <c r="L36" i="20"/>
  <c r="L37" i="7"/>
  <c r="F56" i="9" l="1"/>
  <c r="F58" i="9" s="1"/>
  <c r="N13" i="8"/>
  <c r="N14" i="8" s="1"/>
  <c r="AB5" i="6"/>
  <c r="E53" i="5"/>
  <c r="L36" i="18"/>
  <c r="N36" i="18" s="1"/>
  <c r="L36" i="17"/>
  <c r="AB5" i="5"/>
  <c r="AC2" i="5" s="1"/>
  <c r="C24" i="7"/>
  <c r="AB5" i="7"/>
  <c r="D56" i="20"/>
  <c r="D58" i="20" s="1"/>
  <c r="I50" i="20"/>
  <c r="E50" i="20"/>
  <c r="I47" i="20"/>
  <c r="E47" i="20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D56" i="19"/>
  <c r="D58" i="19" s="1"/>
  <c r="I50" i="19"/>
  <c r="E50" i="19"/>
  <c r="I47" i="19"/>
  <c r="E47" i="19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I50" i="18"/>
  <c r="E50" i="18"/>
  <c r="I47" i="18"/>
  <c r="E47" i="18"/>
  <c r="C37" i="18"/>
  <c r="F36" i="18"/>
  <c r="D35" i="18"/>
  <c r="D37" i="18" s="1"/>
  <c r="C35" i="18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8" s="1"/>
  <c r="AC2" i="18"/>
  <c r="D56" i="17"/>
  <c r="D58" i="17" s="1"/>
  <c r="I50" i="17"/>
  <c r="E50" i="17"/>
  <c r="I47" i="17"/>
  <c r="E47" i="17"/>
  <c r="D37" i="17"/>
  <c r="C37" i="17"/>
  <c r="F36" i="17"/>
  <c r="J36" i="17" s="1"/>
  <c r="D35" i="17"/>
  <c r="C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7" i="17" s="1"/>
  <c r="AC2" i="17"/>
  <c r="D58" i="16"/>
  <c r="D60" i="16" s="1"/>
  <c r="I50" i="16"/>
  <c r="I47" i="16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I49" i="15"/>
  <c r="I46" i="15"/>
  <c r="F36" i="15"/>
  <c r="D35" i="15"/>
  <c r="D37" i="15" s="1"/>
  <c r="C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D57" i="14"/>
  <c r="I50" i="14"/>
  <c r="I47" i="14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AC2" i="14"/>
  <c r="D56" i="13"/>
  <c r="I50" i="13"/>
  <c r="I47" i="13"/>
  <c r="E47" i="13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D56" i="11"/>
  <c r="I50" i="11"/>
  <c r="E50" i="11"/>
  <c r="I47" i="11"/>
  <c r="E47" i="11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D56" i="10"/>
  <c r="I50" i="10"/>
  <c r="E50" i="10"/>
  <c r="I47" i="10"/>
  <c r="E47" i="10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D56" i="9"/>
  <c r="I50" i="9"/>
  <c r="I47" i="9"/>
  <c r="D37" i="9"/>
  <c r="F36" i="9"/>
  <c r="D35" i="9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I50" i="8"/>
  <c r="I47" i="8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D56" i="7"/>
  <c r="D58" i="7" s="1"/>
  <c r="F53" i="7"/>
  <c r="F56" i="7" s="1"/>
  <c r="I50" i="7"/>
  <c r="E50" i="7"/>
  <c r="I47" i="7"/>
  <c r="E47" i="7"/>
  <c r="F36" i="7"/>
  <c r="D35" i="7"/>
  <c r="D37" i="7" s="1"/>
  <c r="C35" i="7"/>
  <c r="C37" i="7" s="1"/>
  <c r="N34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AC2" i="7"/>
  <c r="D56" i="6"/>
  <c r="E53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N34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N34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7" i="16" l="1"/>
  <c r="J36" i="16" s="1"/>
  <c r="C37" i="15"/>
  <c r="D57" i="15"/>
  <c r="F37" i="15"/>
  <c r="J36" i="15" s="1"/>
  <c r="D59" i="14"/>
  <c r="F59" i="14"/>
  <c r="F37" i="14"/>
  <c r="J36" i="14" s="1"/>
  <c r="L36" i="14" s="1"/>
  <c r="F37" i="13"/>
  <c r="F37" i="11"/>
  <c r="F37" i="10"/>
  <c r="F58" i="10" s="1"/>
  <c r="D58" i="8"/>
  <c r="F37" i="9"/>
  <c r="J36" i="9" s="1"/>
  <c r="D58" i="6"/>
  <c r="F37" i="8"/>
  <c r="F37" i="6"/>
  <c r="F37" i="5"/>
  <c r="J36" i="5" s="1"/>
  <c r="F56" i="8"/>
  <c r="F37" i="20"/>
  <c r="F53" i="20"/>
  <c r="F56" i="20" s="1"/>
  <c r="F37" i="19"/>
  <c r="J5" i="19" s="1"/>
  <c r="F53" i="19"/>
  <c r="F56" i="19" s="1"/>
  <c r="F37" i="21"/>
  <c r="J5" i="21" s="1"/>
  <c r="J35" i="21" s="1"/>
  <c r="F53" i="21"/>
  <c r="F56" i="21" s="1"/>
  <c r="J5" i="18"/>
  <c r="J36" i="18"/>
  <c r="F53" i="18"/>
  <c r="F56" i="18" s="1"/>
  <c r="J5" i="17"/>
  <c r="F53" i="17"/>
  <c r="F56" i="17" s="1"/>
  <c r="F58" i="16"/>
  <c r="F57" i="15"/>
  <c r="F56" i="13"/>
  <c r="F56" i="11"/>
  <c r="F56" i="10"/>
  <c r="F37" i="7"/>
  <c r="F58" i="7"/>
  <c r="E56" i="7"/>
  <c r="F56" i="6"/>
  <c r="F58" i="6" s="1"/>
  <c r="F56" i="5"/>
  <c r="L36" i="16" l="1"/>
  <c r="L36" i="15"/>
  <c r="F57" i="14"/>
  <c r="E57" i="14" s="1"/>
  <c r="G53" i="14"/>
  <c r="H53" i="14" s="1"/>
  <c r="I53" i="14" s="1"/>
  <c r="I55" i="14" s="1"/>
  <c r="J36" i="11"/>
  <c r="F58" i="11"/>
  <c r="J36" i="13"/>
  <c r="L36" i="11"/>
  <c r="N36" i="11" s="1"/>
  <c r="J36" i="10"/>
  <c r="L36" i="10" s="1"/>
  <c r="N36" i="10" s="1"/>
  <c r="F58" i="8"/>
  <c r="N36" i="9"/>
  <c r="E56" i="8"/>
  <c r="J36" i="8"/>
  <c r="L36" i="8" s="1"/>
  <c r="N36" i="8" s="1"/>
  <c r="F58" i="5"/>
  <c r="J36" i="6"/>
  <c r="J36" i="7"/>
  <c r="J36" i="19"/>
  <c r="J36" i="20"/>
  <c r="F58" i="20"/>
  <c r="E56" i="20"/>
  <c r="F58" i="19"/>
  <c r="E56" i="19"/>
  <c r="J36" i="21"/>
  <c r="J39" i="21" s="1"/>
  <c r="F58" i="21"/>
  <c r="E56" i="21"/>
  <c r="F58" i="18"/>
  <c r="E56" i="18"/>
  <c r="F58" i="17"/>
  <c r="E56" i="17"/>
  <c r="F60" i="16"/>
  <c r="E58" i="16"/>
  <c r="E57" i="15"/>
  <c r="E56" i="13"/>
  <c r="E56" i="11"/>
  <c r="E56" i="10"/>
  <c r="E56" i="9"/>
  <c r="E56" i="6"/>
  <c r="E56" i="5"/>
  <c r="L36" i="6" l="1"/>
  <c r="N36" i="6" s="1"/>
  <c r="L36" i="21"/>
  <c r="N36" i="21" s="1"/>
  <c r="N39" i="21"/>
  <c r="N41" i="21" s="1"/>
  <c r="J4" i="19"/>
  <c r="J35" i="19" s="1"/>
  <c r="J39" i="19" s="1"/>
  <c r="N39" i="19" l="1"/>
  <c r="N41" i="19" s="1"/>
  <c r="J4" i="20"/>
  <c r="L36" i="19"/>
  <c r="N36" i="19" s="1"/>
  <c r="J35" i="20" l="1"/>
  <c r="J39" i="20" s="1"/>
  <c r="N36" i="20"/>
  <c r="N39" i="20" l="1"/>
  <c r="N41" i="20" s="1"/>
  <c r="J4" i="7"/>
  <c r="J35" i="7" l="1"/>
  <c r="J39" i="7" s="1"/>
  <c r="J4" i="5" l="1"/>
  <c r="N39" i="7"/>
  <c r="N41" i="7" s="1"/>
  <c r="J35" i="5" l="1"/>
  <c r="J39" i="5" s="1"/>
  <c r="N36" i="5"/>
  <c r="N39" i="5" l="1"/>
  <c r="N41" i="5" s="1"/>
  <c r="J4" i="6"/>
  <c r="J35" i="6" l="1"/>
  <c r="J39" i="6" s="1"/>
  <c r="J4" i="8" l="1"/>
  <c r="N39" i="6"/>
  <c r="N41" i="6" s="1"/>
  <c r="J35" i="8" l="1"/>
  <c r="J39" i="8" s="1"/>
  <c r="N39" i="8" l="1"/>
  <c r="N41" i="8" s="1"/>
  <c r="J4" i="9"/>
  <c r="J35" i="9" l="1"/>
  <c r="J39" i="9" s="1"/>
  <c r="J4" i="10" l="1"/>
  <c r="N39" i="9"/>
  <c r="N41" i="9" s="1"/>
  <c r="J35" i="10" l="1"/>
  <c r="J39" i="10" s="1"/>
  <c r="J4" i="11" l="1"/>
  <c r="J35" i="11" l="1"/>
  <c r="J39" i="11" s="1"/>
  <c r="J4" i="13" l="1"/>
  <c r="J35" i="13" l="1"/>
  <c r="J39" i="13" s="1"/>
  <c r="J4" i="14" l="1"/>
  <c r="J35" i="14" l="1"/>
  <c r="J39" i="14" s="1"/>
  <c r="J4" i="15" l="1"/>
  <c r="J35" i="15" l="1"/>
  <c r="J39" i="15" s="1"/>
  <c r="J4" i="16" l="1"/>
  <c r="J35" i="16" l="1"/>
  <c r="J39" i="16" s="1"/>
  <c r="J4" i="17" l="1"/>
  <c r="J35" i="17" l="1"/>
  <c r="J39" i="17" s="1"/>
  <c r="J4" i="18" l="1"/>
  <c r="J35" i="18" l="1"/>
  <c r="J39" i="18" s="1"/>
  <c r="N39" i="18" s="1"/>
  <c r="N4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L8" authorId="0" shapeId="0" xr:uid="{858FF0B8-A1FF-4A19-80AF-AE1CBEAD27F3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SU KESİNTİSİ 48 lt x 16 tl</t>
        </r>
      </text>
    </comment>
    <comment ref="L9" authorId="0" shapeId="0" xr:uid="{A8AF906F-4206-402E-B973-083266FE3A9A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171550 lt x 0,05 tl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0" authorId="0" shapeId="0" xr:uid="{953B9E7A-2198-4C88-9CF4-B3D4BB270CA2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5924 lt x 8 tl İğneli , 18 Mart 4583 lt x 10 tl Kesik
</t>
        </r>
      </text>
    </comment>
  </commentList>
</comments>
</file>

<file path=xl/sharedStrings.xml><?xml version="1.0" encoding="utf-8"?>
<sst xmlns="http://schemas.openxmlformats.org/spreadsheetml/2006/main" count="1665" uniqueCount="178">
  <si>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</si>
  <si>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</si>
  <si>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</si>
  <si>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</si>
  <si>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</si>
  <si>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</si>
  <si>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</si>
  <si>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</si>
  <si>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</si>
  <si>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</si>
  <si>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</si>
  <si>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</si>
  <si>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</si>
  <si>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</si>
  <si>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</si>
  <si>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</si>
  <si>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</si>
  <si>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</si>
  <si>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</si>
  <si>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</si>
  <si>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</si>
  <si>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</si>
  <si>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</si>
  <si>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</si>
  <si>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</si>
  <si>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</si>
  <si>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</si>
  <si>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</si>
  <si>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</si>
  <si>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</si>
  <si>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</si>
  <si>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</si>
  <si>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</si>
  <si>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</si>
  <si>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</si>
  <si>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</si>
  <si>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</si>
  <si>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</si>
  <si>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</si>
  <si>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</si>
  <si>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</si>
  <si>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</si>
  <si>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</si>
  <si>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</si>
  <si>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SONER GÜNGÖR</t>
  </si>
  <si>
    <t>AKPRO BUZAĞI -2</t>
  </si>
  <si>
    <t>AKPRO SÜT ÖZEL -2</t>
  </si>
  <si>
    <t>MÜS KES.</t>
  </si>
  <si>
    <t>V KATILIM</t>
  </si>
  <si>
    <t>EYYÜP AĞA</t>
  </si>
  <si>
    <t>eylül fiyat f. Kdv</t>
  </si>
  <si>
    <t>V. EYYÜP AĞA</t>
  </si>
  <si>
    <t>392 LT FİYAT FARKI</t>
  </si>
  <si>
    <t>V. KATILIM</t>
  </si>
  <si>
    <t>ekim fiyat f. Kdv</t>
  </si>
  <si>
    <t>Z. EYYÜP AĞA</t>
  </si>
  <si>
    <t>35 LT SU FİYAT FARKI</t>
  </si>
  <si>
    <t>90</t>
  </si>
  <si>
    <t>YM1</t>
  </si>
  <si>
    <t>Satış</t>
  </si>
  <si>
    <t>AD</t>
  </si>
  <si>
    <t>ARALIK SÜTÜNE YAZ</t>
  </si>
  <si>
    <t>75</t>
  </si>
  <si>
    <t>KASIM SÜTÜNE YAZILDI</t>
  </si>
  <si>
    <t>EKİM SÜTÜNE YAZ</t>
  </si>
  <si>
    <t>KASIM SÜTÜNE YAZ</t>
  </si>
  <si>
    <t>OCAK SÜTÜNE YAZ</t>
  </si>
  <si>
    <t>ŞUBAT SÜTÜNE YAZ</t>
  </si>
  <si>
    <t>TEST KİTİ</t>
  </si>
  <si>
    <t>AK GIDA ALKALİ</t>
  </si>
  <si>
    <t>AK GIDA ASİT</t>
  </si>
  <si>
    <t>H.EYYÜP AĞA</t>
  </si>
  <si>
    <t>2 KİŞİ SINAV ÜCRETİ</t>
  </si>
  <si>
    <t>V EYYÜP AĞA</t>
  </si>
  <si>
    <t>Z EYYÜP AĞA</t>
  </si>
  <si>
    <t>OCAK SÜTÜNE YAZILACAK</t>
  </si>
  <si>
    <t>İKTİSADİ</t>
  </si>
  <si>
    <t>1255 LT ANTİBİYOTİKLİ SÜT ALIMI</t>
  </si>
  <si>
    <t>21/01/2025 TE ALINAN SÜT BEDELİ</t>
  </si>
  <si>
    <t>59</t>
  </si>
  <si>
    <t>EF1</t>
  </si>
  <si>
    <t>AKPRO BUZAĞI - 2</t>
  </si>
  <si>
    <t>Mart Sütünde ödeyecek</t>
  </si>
  <si>
    <t>AKPRO SÜT ÖZEL - 2</t>
  </si>
  <si>
    <t>hes. Kaldırıldı</t>
  </si>
  <si>
    <t>1255 lt Anti.Süt alımı</t>
  </si>
  <si>
    <t>MART SÜTÜ</t>
  </si>
  <si>
    <t>İADE</t>
  </si>
  <si>
    <t>26</t>
  </si>
  <si>
    <t>ŞUBAT SÜTÜNE YAZILDI</t>
  </si>
  <si>
    <t>Mart Sütünde kesilecek</t>
  </si>
  <si>
    <t>25</t>
  </si>
  <si>
    <t>Mart sütünde kesilecek</t>
  </si>
  <si>
    <t>Test Kiti 12 Ad</t>
  </si>
  <si>
    <t>Kalite Cezası</t>
  </si>
  <si>
    <t>Su 44 lt x 16,40 tl</t>
  </si>
  <si>
    <t>33</t>
  </si>
  <si>
    <t>MART SÜTÜNE YAZILDI</t>
  </si>
  <si>
    <t>Akpro Buzağı  40 Ad</t>
  </si>
  <si>
    <t>Akpro Süt Özel  500 Ad</t>
  </si>
  <si>
    <t>Peynir 6 Ad</t>
  </si>
  <si>
    <t xml:space="preserve">Nisan Sütüne yazın arkadaşlar </t>
  </si>
  <si>
    <t>Mayıs sütünde kesilecek</t>
  </si>
  <si>
    <t>Haziran sütünden kesilecek</t>
  </si>
  <si>
    <t>55</t>
  </si>
  <si>
    <t>56</t>
  </si>
  <si>
    <t>68</t>
  </si>
  <si>
    <t>NİSAN SÜTÜNE YAZILDI</t>
  </si>
  <si>
    <t>Akpro Süt Özel 540 Ad.</t>
  </si>
  <si>
    <t>Akpro Buzağı 30 Ad.</t>
  </si>
  <si>
    <t>AK GIDA ALKALİ (25 kg)</t>
  </si>
  <si>
    <t>Akgıda Alkali 1 Ad.</t>
  </si>
  <si>
    <t>VERİLEN ÇEKLER</t>
  </si>
  <si>
    <t>ÇEK - 103300 -10.05.2025</t>
  </si>
  <si>
    <t>MAYIS SÜTÜNE YAZILDI</t>
  </si>
  <si>
    <t>ÇEK-103300</t>
  </si>
  <si>
    <t>V.EYYÜP AĞA</t>
  </si>
  <si>
    <t>AK GIDA  ASİT (25 Kg)</t>
  </si>
  <si>
    <t>Temmuz Sütünden Kesilecek</t>
  </si>
  <si>
    <t>-30</t>
  </si>
  <si>
    <t>Akpro Süt Özel 490 Ad.</t>
  </si>
  <si>
    <t>Akgıda Asit 1 Ad.</t>
  </si>
  <si>
    <t>Akgıda Alkali 2 Ad.</t>
  </si>
  <si>
    <t>Mayıs Ayı Su 44 lt  16,4 tl</t>
  </si>
  <si>
    <t>14/05/2025 tarihli 1087 1 Kutu</t>
  </si>
  <si>
    <t>Ağustos Sütünden Kesilecek</t>
  </si>
  <si>
    <t>HAZİRAN SÜTÜNE YAZILDI</t>
  </si>
  <si>
    <t>Akpro Süt Özel 498 Ad.</t>
  </si>
  <si>
    <t>Ak Gıda Kantar Farkı</t>
  </si>
  <si>
    <t>1087 Test Kit 1 Kutu Tes.Tar.13/06</t>
  </si>
  <si>
    <t>bayram sütü</t>
  </si>
  <si>
    <t>miktar</t>
  </si>
  <si>
    <t>fiyat</t>
  </si>
  <si>
    <t>kdv tutar</t>
  </si>
  <si>
    <t xml:space="preserve">15/07/2025 TE MEHMET MEŞE BUNLARDA </t>
  </si>
  <si>
    <t xml:space="preserve">BAYRAM SÜTÜ UYGULAMASI OLAMAYACAK </t>
  </si>
  <si>
    <t>DEDİ. R.Erteen bilgisi dahilinde</t>
  </si>
  <si>
    <t>21/07/2025 tarihinde ak gıda kantar farkı 39502,05 tl</t>
  </si>
  <si>
    <t xml:space="preserve">yerine 20.097 lt olarak R.erten bilgisi dahilinde değiştirildi </t>
  </si>
  <si>
    <t>Eylül Sütünden Kesilecek</t>
  </si>
  <si>
    <t xml:space="preserve">Kantar Kalibrasyon </t>
  </si>
  <si>
    <t>Akpro Buz.Yem. 30 Ad.</t>
  </si>
  <si>
    <t>Akpro Süt Özel 500 Ad.</t>
  </si>
  <si>
    <t>TEMMUZ SÜTÜNE YAZILDI</t>
  </si>
  <si>
    <t>Su 114 lt</t>
  </si>
  <si>
    <t>Z.EYYÜP AĞA</t>
  </si>
  <si>
    <t>Kantar Farkı</t>
  </si>
  <si>
    <t>Yağ 0,10 TL</t>
  </si>
  <si>
    <t>Tes.Tar. 09/08 12 Ad. 1087 Kit</t>
  </si>
  <si>
    <t>AĞUSTOS SÜTÜNE YAZILDI</t>
  </si>
  <si>
    <t>AKPRO BUZAĞI   30 Ad</t>
  </si>
  <si>
    <t>AKPRO SÜT ÖZEL 500 Ad</t>
  </si>
  <si>
    <t>Ekim Sütünden Kesilecek</t>
  </si>
  <si>
    <t>Su 66 lt</t>
  </si>
  <si>
    <t>Z.K.EYYÜP AĞA</t>
  </si>
  <si>
    <t xml:space="preserve">fiyat farkı </t>
  </si>
  <si>
    <t>OCAK ŞUBAT MART 2025 DESTEKLEME KAYIP ÖDEMESİ</t>
  </si>
  <si>
    <t>DİĞER DESTEKLEMELER ÖDENMEYECEK</t>
  </si>
  <si>
    <t>GÜNEY SIĞIR SÜT YEMİ 19 PROTEİN PREMİUM</t>
  </si>
  <si>
    <t>GÜNEY SÜT BUZAĞI BÜYÜTME PREMİUM</t>
  </si>
  <si>
    <t>Kasım Sütünden Kesilecek</t>
  </si>
  <si>
    <t>Tes.Tar. 22/09 6 Ad. 1087 Kit</t>
  </si>
  <si>
    <t>Su 43  lt</t>
  </si>
  <si>
    <t>Akpro Buzağı 244 Ad.</t>
  </si>
  <si>
    <t>Akpro Süt Özel 286 Ad.</t>
  </si>
  <si>
    <t>EYLÜL SÜTÜNE YAZILDI</t>
  </si>
  <si>
    <t>NAKLIYE</t>
  </si>
  <si>
    <t>NAKLİYE</t>
  </si>
  <si>
    <t>Tes.Tar. 03/10 100 Ad. Hansen Ant.</t>
  </si>
  <si>
    <t>Tes.Tar. 03/10 3 Ad. 1087 Kit</t>
  </si>
  <si>
    <t>Tes.Tar. 23/10 12 Ad. 1087 Kit</t>
  </si>
  <si>
    <t>EKİM SÜTÜNE YAZILDI</t>
  </si>
  <si>
    <t>GOLD MISIR FLAKE</t>
  </si>
  <si>
    <t>Su 49  lt</t>
  </si>
  <si>
    <t>31.11.2025</t>
  </si>
  <si>
    <t>KASIM YEM</t>
  </si>
  <si>
    <t>Z.EYYÜPAĞA</t>
  </si>
  <si>
    <t>HESAP MUTABAKATI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</si>
</sst>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  <numFmt numFmtId="170" formatCode="#,##0.00\ &quot;TL&quot;"/>
  </numFmts>
  <fonts count="7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 Tur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0">
    <xf numFmtId="0" fontId="0" fillId="0" borderId="0"/>
    <xf numFmtId="0" fontId="53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0" fillId="0" borderId="0" applyNumberFormat="0" applyFill="0" applyBorder="0" applyAlignment="0" applyProtection="0"/>
    <xf numFmtId="0" fontId="61" fillId="3" borderId="0" applyNumberFormat="0" applyBorder="0" applyAlignment="0" applyProtection="0"/>
    <xf numFmtId="0" fontId="62" fillId="4" borderId="0" applyNumberFormat="0" applyBorder="0" applyAlignment="0" applyProtection="0"/>
    <xf numFmtId="0" fontId="63" fillId="5" borderId="0" applyNumberFormat="0" applyBorder="0" applyAlignment="0" applyProtection="0"/>
    <xf numFmtId="0" fontId="64" fillId="6" borderId="16" applyNumberFormat="0" applyAlignment="0" applyProtection="0"/>
    <xf numFmtId="0" fontId="65" fillId="7" borderId="17" applyNumberFormat="0" applyAlignment="0" applyProtection="0"/>
    <xf numFmtId="0" fontId="66" fillId="7" borderId="16" applyNumberFormat="0" applyAlignment="0" applyProtection="0"/>
    <xf numFmtId="0" fontId="67" fillId="0" borderId="18" applyNumberFormat="0" applyFill="0" applyAlignment="0" applyProtection="0"/>
    <xf numFmtId="0" fontId="68" fillId="8" borderId="19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71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71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71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71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71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71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9" borderId="20" applyNumberFormat="0" applyFont="0" applyAlignment="0" applyProtection="0"/>
    <xf numFmtId="0" fontId="48" fillId="0" borderId="0" applyNumberFormat="0" applyFont="0" applyFill="0" applyBorder="0" applyAlignment="0" applyProtection="0"/>
    <xf numFmtId="0" fontId="48" fillId="9" borderId="20" applyNumberFormat="0" applyFont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56" fillId="0" borderId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48" fillId="0" borderId="0" applyNumberFormat="0" applyFont="0" applyFill="0" applyBorder="0" applyAlignment="0" applyProtection="0"/>
    <xf numFmtId="43" fontId="48" fillId="0" borderId="0" applyFont="0" applyFill="0" applyBorder="0" applyAlignment="0" applyProtection="0"/>
    <xf numFmtId="0" fontId="48" fillId="9" borderId="20" applyNumberFormat="0" applyFont="0" applyAlignment="0" applyProtection="0"/>
    <xf numFmtId="0" fontId="47" fillId="0" borderId="0" applyNumberFormat="0" applyFont="0" applyFill="0" applyBorder="0" applyAlignment="0" applyProtection="0"/>
    <xf numFmtId="0" fontId="47" fillId="9" borderId="20" applyNumberFormat="0" applyFont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20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9" borderId="20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20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0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56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9" borderId="20" applyNumberFormat="0" applyFont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9" borderId="20" applyNumberFormat="0" applyFont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0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0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9" borderId="20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0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0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0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0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53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45" fillId="34" borderId="0" xfId="5" applyFont="1" applyFill="1" applyAlignment="1">
      <alignment horizontal="center" vertical="center"/>
    </xf>
    <xf numFmtId="43" fontId="45" fillId="34" borderId="0" xfId="5" applyFont="1" applyFill="1" applyAlignment="1">
      <alignment horizontal="left" vertical="center"/>
    </xf>
    <xf numFmtId="43" fontId="54" fillId="34" borderId="0" xfId="5" applyFont="1" applyFill="1" applyAlignment="1">
      <alignment horizontal="center" vertical="center"/>
    </xf>
    <xf numFmtId="43" fontId="45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54" fillId="34" borderId="5" xfId="5" applyFont="1" applyFill="1" applyBorder="1" applyAlignment="1">
      <alignment horizontal="center" vertical="center"/>
    </xf>
    <xf numFmtId="43" fontId="45" fillId="34" borderId="5" xfId="5" applyFont="1" applyFill="1" applyBorder="1" applyAlignment="1">
      <alignment horizontal="center" vertical="center"/>
    </xf>
    <xf numFmtId="0" fontId="45" fillId="0" borderId="0" xfId="0" applyFont="1"/>
    <xf numFmtId="4" fontId="45" fillId="0" borderId="0" xfId="0" applyNumberFormat="1" applyFont="1"/>
    <xf numFmtId="0" fontId="45" fillId="34" borderId="0" xfId="0" applyFont="1" applyFill="1"/>
    <xf numFmtId="43" fontId="45" fillId="34" borderId="0" xfId="5" applyFont="1" applyFill="1" applyAlignment="1">
      <alignment horizontal="left"/>
    </xf>
    <xf numFmtId="164" fontId="52" fillId="0" borderId="0" xfId="2" applyNumberFormat="1" applyAlignment="1">
      <alignment horizontal="left"/>
    </xf>
    <xf numFmtId="0" fontId="54" fillId="34" borderId="0" xfId="0" applyFont="1" applyFill="1"/>
    <xf numFmtId="43" fontId="0" fillId="34" borderId="0" xfId="0" applyNumberFormat="1" applyFill="1"/>
    <xf numFmtId="43" fontId="45" fillId="0" borderId="0" xfId="5" applyFont="1"/>
    <xf numFmtId="43" fontId="54" fillId="34" borderId="0" xfId="5" applyFont="1" applyFill="1"/>
    <xf numFmtId="0" fontId="55" fillId="0" borderId="5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/>
    </xf>
    <xf numFmtId="3" fontId="54" fillId="0" borderId="2" xfId="0" applyNumberFormat="1" applyFont="1" applyBorder="1" applyAlignment="1">
      <alignment horizontal="center"/>
    </xf>
    <xf numFmtId="0" fontId="54" fillId="0" borderId="2" xfId="0" applyFont="1" applyBorder="1" applyAlignment="1">
      <alignment horizontal="center"/>
    </xf>
    <xf numFmtId="166" fontId="54" fillId="0" borderId="2" xfId="0" applyNumberFormat="1" applyFont="1" applyBorder="1" applyAlignment="1">
      <alignment horizontal="center"/>
    </xf>
    <xf numFmtId="167" fontId="54" fillId="0" borderId="3" xfId="0" applyNumberFormat="1" applyFont="1" applyBorder="1" applyAlignment="1">
      <alignment horizontal="center"/>
    </xf>
    <xf numFmtId="0" fontId="54" fillId="0" borderId="10" xfId="0" applyFont="1" applyBorder="1" applyAlignment="1">
      <alignment horizontal="center"/>
    </xf>
    <xf numFmtId="4" fontId="54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164" fontId="0" fillId="2" borderId="5" xfId="122" applyNumberFormat="1" applyFont="1" applyFill="1" applyBorder="1" applyAlignment="1">
      <alignment horizontal="left"/>
    </xf>
    <xf numFmtId="49" fontId="0" fillId="2" borderId="5" xfId="122" applyNumberFormat="1" applyFont="1" applyFill="1" applyBorder="1" applyAlignment="1">
      <alignment horizontal="left"/>
    </xf>
    <xf numFmtId="168" fontId="0" fillId="2" borderId="5" xfId="122" applyNumberFormat="1" applyFont="1" applyFill="1" applyBorder="1" applyAlignment="1">
      <alignment horizontal="right"/>
    </xf>
    <xf numFmtId="3" fontId="0" fillId="2" borderId="5" xfId="122" applyNumberFormat="1" applyFont="1" applyFill="1" applyBorder="1"/>
    <xf numFmtId="169" fontId="0" fillId="2" borderId="5" xfId="122" applyNumberFormat="1" applyFont="1" applyFill="1" applyBorder="1" applyAlignment="1">
      <alignment horizontal="right"/>
    </xf>
    <xf numFmtId="4" fontId="0" fillId="2" borderId="5" xfId="122" applyNumberFormat="1" applyFont="1" applyFill="1" applyBorder="1" applyAlignment="1">
      <alignment horizontal="right"/>
    </xf>
    <xf numFmtId="0" fontId="0" fillId="2" borderId="5" xfId="122" applyFont="1" applyFill="1" applyBorder="1"/>
    <xf numFmtId="43" fontId="0" fillId="2" borderId="5" xfId="5" applyFont="1" applyFill="1" applyBorder="1" applyAlignment="1">
      <alignment horizontal="right"/>
    </xf>
    <xf numFmtId="0" fontId="0" fillId="34" borderId="5" xfId="0" applyFill="1" applyBorder="1" applyAlignment="1">
      <alignment horizontal="center"/>
    </xf>
    <xf numFmtId="4" fontId="0" fillId="34" borderId="5" xfId="0" applyNumberFormat="1" applyFill="1" applyBorder="1" applyAlignment="1">
      <alignment horizontal="right"/>
    </xf>
    <xf numFmtId="43" fontId="0" fillId="34" borderId="5" xfId="5" applyFont="1" applyFill="1" applyBorder="1"/>
    <xf numFmtId="164" fontId="0" fillId="0" borderId="5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168" fontId="0" fillId="0" borderId="5" xfId="0" applyNumberFormat="1" applyBorder="1" applyAlignment="1">
      <alignment horizontal="right"/>
    </xf>
    <xf numFmtId="169" fontId="0" fillId="0" borderId="5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164" fontId="0" fillId="2" borderId="5" xfId="98" applyNumberFormat="1" applyFont="1" applyFill="1" applyBorder="1" applyAlignment="1">
      <alignment horizontal="left"/>
    </xf>
    <xf numFmtId="49" fontId="0" fillId="2" borderId="5" xfId="98" applyNumberFormat="1" applyFont="1" applyFill="1" applyBorder="1" applyAlignment="1">
      <alignment horizontal="left"/>
    </xf>
    <xf numFmtId="168" fontId="0" fillId="2" borderId="5" xfId="98" applyNumberFormat="1" applyFont="1" applyFill="1" applyBorder="1" applyAlignment="1">
      <alignment horizontal="right"/>
    </xf>
    <xf numFmtId="3" fontId="0" fillId="2" borderId="5" xfId="98" applyNumberFormat="1" applyFont="1" applyFill="1" applyBorder="1"/>
    <xf numFmtId="169" fontId="0" fillId="2" borderId="5" xfId="98" applyNumberFormat="1" applyFont="1" applyFill="1" applyBorder="1" applyAlignment="1">
      <alignment horizontal="right"/>
    </xf>
    <xf numFmtId="4" fontId="0" fillId="2" borderId="5" xfId="98" applyNumberFormat="1" applyFont="1" applyFill="1" applyBorder="1" applyAlignment="1">
      <alignment horizontal="right"/>
    </xf>
    <xf numFmtId="0" fontId="0" fillId="2" borderId="32" xfId="98" applyFont="1" applyFill="1" applyBorder="1"/>
    <xf numFmtId="4" fontId="0" fillId="34" borderId="5" xfId="0" applyNumberFormat="1" applyFill="1" applyBorder="1"/>
    <xf numFmtId="0" fontId="0" fillId="0" borderId="5" xfId="0" applyBorder="1" applyAlignment="1">
      <alignment horizontal="center"/>
    </xf>
    <xf numFmtId="164" fontId="0" fillId="0" borderId="5" xfId="122" applyNumberFormat="1" applyFont="1" applyBorder="1" applyAlignment="1">
      <alignment horizontal="left"/>
    </xf>
    <xf numFmtId="49" fontId="0" fillId="0" borderId="5" xfId="122" applyNumberFormat="1" applyFont="1" applyBorder="1" applyAlignment="1">
      <alignment horizontal="left"/>
    </xf>
    <xf numFmtId="168" fontId="0" fillId="0" borderId="5" xfId="122" applyNumberFormat="1" applyFont="1" applyBorder="1" applyAlignment="1">
      <alignment horizontal="right"/>
    </xf>
    <xf numFmtId="3" fontId="0" fillId="0" borderId="5" xfId="122" applyNumberFormat="1" applyFont="1" applyBorder="1"/>
    <xf numFmtId="169" fontId="0" fillId="0" borderId="5" xfId="122" applyNumberFormat="1" applyFont="1" applyBorder="1" applyAlignment="1">
      <alignment horizontal="right"/>
    </xf>
    <xf numFmtId="4" fontId="0" fillId="0" borderId="5" xfId="122" applyNumberFormat="1" applyFont="1" applyBorder="1" applyAlignment="1">
      <alignment horizontal="right"/>
    </xf>
    <xf numFmtId="0" fontId="0" fillId="0" borderId="5" xfId="122" applyFont="1" applyBorder="1"/>
    <xf numFmtId="164" fontId="0" fillId="34" borderId="5" xfId="0" applyNumberFormat="1" applyFill="1" applyBorder="1" applyAlignment="1">
      <alignment horizontal="left"/>
    </xf>
    <xf numFmtId="49" fontId="0" fillId="34" borderId="5" xfId="0" applyNumberFormat="1" applyFill="1" applyBorder="1" applyAlignment="1">
      <alignment horizontal="left"/>
    </xf>
    <xf numFmtId="168" fontId="0" fillId="34" borderId="5" xfId="0" applyNumberFormat="1" applyFill="1" applyBorder="1" applyAlignment="1">
      <alignment horizontal="right"/>
    </xf>
    <xf numFmtId="3" fontId="0" fillId="34" borderId="5" xfId="0" applyNumberFormat="1" applyFill="1" applyBorder="1"/>
    <xf numFmtId="169" fontId="0" fillId="34" borderId="5" xfId="0" applyNumberFormat="1" applyFill="1" applyBorder="1" applyAlignment="1">
      <alignment horizontal="right"/>
    </xf>
    <xf numFmtId="164" fontId="0" fillId="2" borderId="5" xfId="0" applyNumberFormat="1" applyFill="1" applyBorder="1" applyAlignment="1">
      <alignment horizontal="left"/>
    </xf>
    <xf numFmtId="168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169" fontId="0" fillId="2" borderId="5" xfId="0" applyNumberFormat="1" applyFill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43" fontId="39" fillId="0" borderId="0" xfId="124" applyFont="1"/>
    <xf numFmtId="164" fontId="0" fillId="0" borderId="0" xfId="0" applyNumberFormat="1" applyAlignment="1">
      <alignment horizontal="left"/>
    </xf>
    <xf numFmtId="43" fontId="38" fillId="0" borderId="0" xfId="5" applyFont="1"/>
    <xf numFmtId="43" fontId="0" fillId="0" borderId="5" xfId="5" applyFont="1" applyBorder="1"/>
    <xf numFmtId="170" fontId="72" fillId="0" borderId="6" xfId="0" applyNumberFormat="1" applyFont="1" applyBorder="1"/>
    <xf numFmtId="14" fontId="0" fillId="0" borderId="4" xfId="0" applyNumberFormat="1" applyBorder="1" applyAlignment="1">
      <alignment horizontal="right"/>
    </xf>
    <xf numFmtId="4" fontId="72" fillId="0" borderId="5" xfId="0" applyNumberFormat="1" applyFont="1" applyBorder="1"/>
    <xf numFmtId="164" fontId="0" fillId="0" borderId="5" xfId="144" applyNumberFormat="1" applyFont="1" applyBorder="1" applyAlignment="1">
      <alignment horizontal="left"/>
    </xf>
    <xf numFmtId="49" fontId="0" fillId="0" borderId="5" xfId="144" applyNumberFormat="1" applyFont="1" applyBorder="1" applyAlignment="1">
      <alignment horizontal="left"/>
    </xf>
    <xf numFmtId="14" fontId="0" fillId="2" borderId="4" xfId="0" applyNumberFormat="1" applyFill="1" applyBorder="1" applyAlignment="1">
      <alignment horizontal="center"/>
    </xf>
    <xf numFmtId="43" fontId="36" fillId="35" borderId="0" xfId="124" applyFont="1" applyFill="1"/>
    <xf numFmtId="0" fontId="0" fillId="35" borderId="0" xfId="0" applyFill="1"/>
    <xf numFmtId="43" fontId="0" fillId="35" borderId="0" xfId="5" applyFont="1" applyFill="1"/>
    <xf numFmtId="43" fontId="0" fillId="35" borderId="0" xfId="0" applyNumberFormat="1" applyFill="1"/>
    <xf numFmtId="4" fontId="0" fillId="35" borderId="0" xfId="0" applyNumberFormat="1" applyFill="1"/>
    <xf numFmtId="43" fontId="39" fillId="35" borderId="0" xfId="124" applyFont="1" applyFill="1"/>
    <xf numFmtId="49" fontId="0" fillId="0" borderId="0" xfId="0" applyNumberFormat="1" applyAlignment="1">
      <alignment horizontal="left"/>
    </xf>
    <xf numFmtId="167" fontId="0" fillId="0" borderId="0" xfId="0" applyNumberFormat="1"/>
    <xf numFmtId="43" fontId="30" fillId="0" borderId="0" xfId="5" applyFont="1"/>
    <xf numFmtId="4" fontId="30" fillId="0" borderId="0" xfId="188" applyNumberFormat="1" applyAlignment="1">
      <alignment horizontal="right"/>
    </xf>
    <xf numFmtId="4" fontId="27" fillId="0" borderId="5" xfId="357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0" fontId="26" fillId="0" borderId="5" xfId="377" applyBorder="1"/>
    <xf numFmtId="4" fontId="26" fillId="0" borderId="5" xfId="377" applyNumberFormat="1" applyBorder="1" applyAlignment="1">
      <alignment horizontal="right"/>
    </xf>
    <xf numFmtId="169" fontId="26" fillId="0" borderId="5" xfId="377" applyNumberFormat="1" applyBorder="1" applyAlignment="1">
      <alignment horizontal="right"/>
    </xf>
    <xf numFmtId="3" fontId="26" fillId="0" borderId="5" xfId="377" applyNumberFormat="1" applyBorder="1"/>
    <xf numFmtId="168" fontId="26" fillId="0" borderId="5" xfId="377" applyNumberFormat="1" applyBorder="1" applyAlignment="1">
      <alignment horizontal="right"/>
    </xf>
    <xf numFmtId="49" fontId="26" fillId="0" borderId="5" xfId="377" applyNumberFormat="1" applyBorder="1" applyAlignment="1">
      <alignment horizontal="left"/>
    </xf>
    <xf numFmtId="164" fontId="26" fillId="0" borderId="5" xfId="377" applyNumberFormat="1" applyBorder="1" applyAlignment="1">
      <alignment horizontal="left"/>
    </xf>
    <xf numFmtId="49" fontId="26" fillId="0" borderId="0" xfId="377" applyNumberFormat="1" applyAlignment="1">
      <alignment horizontal="left"/>
    </xf>
    <xf numFmtId="14" fontId="72" fillId="0" borderId="4" xfId="0" applyNumberFormat="1" applyFont="1" applyBorder="1" applyAlignment="1">
      <alignment horizontal="left"/>
    </xf>
    <xf numFmtId="4" fontId="0" fillId="34" borderId="6" xfId="0" applyNumberFormat="1" applyFill="1" applyBorder="1"/>
    <xf numFmtId="170" fontId="72" fillId="34" borderId="6" xfId="0" applyNumberFormat="1" applyFont="1" applyFill="1" applyBorder="1"/>
    <xf numFmtId="0" fontId="25" fillId="0" borderId="0" xfId="397"/>
    <xf numFmtId="164" fontId="25" fillId="0" borderId="0" xfId="397" applyNumberFormat="1" applyAlignment="1">
      <alignment horizontal="left"/>
    </xf>
    <xf numFmtId="49" fontId="25" fillId="0" borderId="0" xfId="397" applyNumberFormat="1" applyAlignment="1">
      <alignment horizontal="left"/>
    </xf>
    <xf numFmtId="168" fontId="25" fillId="0" borderId="0" xfId="397" applyNumberFormat="1" applyAlignment="1">
      <alignment horizontal="right"/>
    </xf>
    <xf numFmtId="169" fontId="25" fillId="0" borderId="0" xfId="397" applyNumberFormat="1" applyAlignment="1">
      <alignment horizontal="right"/>
    </xf>
    <xf numFmtId="4" fontId="25" fillId="0" borderId="0" xfId="397" applyNumberFormat="1" applyAlignment="1">
      <alignment horizontal="right"/>
    </xf>
    <xf numFmtId="43" fontId="25" fillId="0" borderId="0" xfId="398" applyFont="1"/>
    <xf numFmtId="4" fontId="27" fillId="34" borderId="5" xfId="357" applyNumberFormat="1" applyFill="1" applyBorder="1" applyAlignment="1">
      <alignment horizontal="right"/>
    </xf>
    <xf numFmtId="4" fontId="0" fillId="34" borderId="0" xfId="0" applyNumberFormat="1" applyFill="1"/>
    <xf numFmtId="49" fontId="24" fillId="0" borderId="5" xfId="418" applyNumberFormat="1" applyBorder="1" applyAlignment="1">
      <alignment horizontal="left"/>
    </xf>
    <xf numFmtId="43" fontId="0" fillId="34" borderId="0" xfId="5" applyFont="1" applyFill="1" applyBorder="1" applyAlignment="1">
      <alignment horizontal="center"/>
    </xf>
    <xf numFmtId="169" fontId="24" fillId="0" borderId="5" xfId="418" applyNumberFormat="1" applyBorder="1" applyAlignment="1">
      <alignment horizontal="right"/>
    </xf>
    <xf numFmtId="0" fontId="0" fillId="34" borderId="0" xfId="0" applyFill="1"/>
    <xf numFmtId="43" fontId="0" fillId="34" borderId="0" xfId="5" applyFont="1" applyFill="1"/>
    <xf numFmtId="0" fontId="24" fillId="0" borderId="5" xfId="418" applyBorder="1"/>
    <xf numFmtId="3" fontId="24" fillId="0" borderId="5" xfId="418" applyNumberFormat="1" applyBorder="1"/>
    <xf numFmtId="4" fontId="24" fillId="0" borderId="5" xfId="418" applyNumberFormat="1" applyBorder="1" applyAlignment="1">
      <alignment horizontal="right"/>
    </xf>
    <xf numFmtId="168" fontId="24" fillId="0" borderId="5" xfId="418" applyNumberFormat="1" applyBorder="1" applyAlignment="1">
      <alignment horizontal="right"/>
    </xf>
    <xf numFmtId="164" fontId="24" fillId="0" borderId="5" xfId="418" applyNumberFormat="1" applyBorder="1" applyAlignment="1">
      <alignment horizontal="left"/>
    </xf>
    <xf numFmtId="49" fontId="23" fillId="0" borderId="0" xfId="377" applyNumberFormat="1" applyFont="1" applyAlignment="1">
      <alignment horizontal="left"/>
    </xf>
    <xf numFmtId="164" fontId="26" fillId="0" borderId="5" xfId="377" applyNumberFormat="1" applyFill="1" applyBorder="1" applyAlignment="1">
      <alignment horizontal="left"/>
    </xf>
    <xf numFmtId="49" fontId="26" fillId="0" borderId="5" xfId="377" applyNumberFormat="1" applyFill="1" applyBorder="1" applyAlignment="1">
      <alignment horizontal="left"/>
    </xf>
    <xf numFmtId="168" fontId="26" fillId="0" borderId="5" xfId="377" applyNumberFormat="1" applyFill="1" applyBorder="1" applyAlignment="1">
      <alignment horizontal="right"/>
    </xf>
    <xf numFmtId="3" fontId="26" fillId="0" borderId="5" xfId="377" applyNumberFormat="1" applyFill="1" applyBorder="1"/>
    <xf numFmtId="169" fontId="26" fillId="0" borderId="5" xfId="377" applyNumberFormat="1" applyFill="1" applyBorder="1" applyAlignment="1">
      <alignment horizontal="right"/>
    </xf>
    <xf numFmtId="4" fontId="26" fillId="0" borderId="5" xfId="377" applyNumberFormat="1" applyFill="1" applyBorder="1" applyAlignment="1">
      <alignment horizontal="right"/>
    </xf>
    <xf numFmtId="0" fontId="26" fillId="0" borderId="5" xfId="377" applyFill="1" applyBorder="1"/>
    <xf numFmtId="49" fontId="22" fillId="0" borderId="5" xfId="377" applyNumberFormat="1" applyFont="1" applyFill="1" applyBorder="1" applyAlignment="1">
      <alignment horizontal="left"/>
    </xf>
    <xf numFmtId="169" fontId="22" fillId="0" borderId="5" xfId="438" applyNumberFormat="1" applyBorder="1" applyAlignment="1">
      <alignment horizontal="right"/>
    </xf>
    <xf numFmtId="3" fontId="22" fillId="0" borderId="5" xfId="438" applyNumberFormat="1" applyBorder="1"/>
    <xf numFmtId="168" fontId="22" fillId="0" borderId="5" xfId="438" applyNumberFormat="1" applyBorder="1" applyAlignment="1">
      <alignment horizontal="right"/>
    </xf>
    <xf numFmtId="0" fontId="22" fillId="0" borderId="5" xfId="438" applyBorder="1"/>
    <xf numFmtId="4" fontId="22" fillId="0" borderId="5" xfId="438" applyNumberFormat="1" applyBorder="1" applyAlignment="1">
      <alignment horizontal="right"/>
    </xf>
    <xf numFmtId="164" fontId="22" fillId="0" borderId="5" xfId="438" applyNumberFormat="1" applyBorder="1" applyAlignment="1">
      <alignment horizontal="left"/>
    </xf>
    <xf numFmtId="49" fontId="22" fillId="0" borderId="5" xfId="438" applyNumberFormat="1" applyBorder="1" applyAlignment="1">
      <alignment horizontal="left"/>
    </xf>
    <xf numFmtId="0" fontId="22" fillId="0" borderId="0" xfId="438"/>
    <xf numFmtId="164" fontId="22" fillId="0" borderId="0" xfId="438" applyNumberFormat="1" applyAlignment="1">
      <alignment horizontal="left"/>
    </xf>
    <xf numFmtId="49" fontId="22" fillId="0" borderId="0" xfId="438" applyNumberFormat="1" applyAlignment="1">
      <alignment horizontal="left"/>
    </xf>
    <xf numFmtId="168" fontId="22" fillId="0" borderId="0" xfId="438" applyNumberFormat="1" applyAlignment="1">
      <alignment horizontal="right"/>
    </xf>
    <xf numFmtId="169" fontId="22" fillId="0" borderId="0" xfId="438" applyNumberFormat="1" applyAlignment="1">
      <alignment horizontal="right"/>
    </xf>
    <xf numFmtId="4" fontId="22" fillId="0" borderId="0" xfId="438" applyNumberFormat="1" applyAlignment="1">
      <alignment horizontal="right"/>
    </xf>
    <xf numFmtId="3" fontId="22" fillId="0" borderId="0" xfId="438" applyNumberFormat="1"/>
    <xf numFmtId="164" fontId="26" fillId="2" borderId="5" xfId="377" applyNumberFormat="1" applyFill="1" applyBorder="1" applyAlignment="1">
      <alignment horizontal="left"/>
    </xf>
    <xf numFmtId="49" fontId="22" fillId="2" borderId="5" xfId="377" applyNumberFormat="1" applyFont="1" applyFill="1" applyBorder="1" applyAlignment="1">
      <alignment horizontal="left"/>
    </xf>
    <xf numFmtId="49" fontId="26" fillId="2" borderId="5" xfId="377" applyNumberFormat="1" applyFill="1" applyBorder="1" applyAlignment="1">
      <alignment horizontal="left"/>
    </xf>
    <xf numFmtId="168" fontId="26" fillId="2" borderId="5" xfId="377" applyNumberFormat="1" applyFill="1" applyBorder="1" applyAlignment="1">
      <alignment horizontal="right"/>
    </xf>
    <xf numFmtId="3" fontId="26" fillId="2" borderId="5" xfId="377" applyNumberFormat="1" applyFill="1" applyBorder="1"/>
    <xf numFmtId="169" fontId="26" fillId="2" borderId="5" xfId="377" applyNumberFormat="1" applyFill="1" applyBorder="1" applyAlignment="1">
      <alignment horizontal="right"/>
    </xf>
    <xf numFmtId="4" fontId="26" fillId="2" borderId="5" xfId="377" applyNumberFormat="1" applyFill="1" applyBorder="1" applyAlignment="1">
      <alignment horizontal="right"/>
    </xf>
    <xf numFmtId="0" fontId="26" fillId="2" borderId="5" xfId="377" applyFill="1" applyBorder="1"/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14" fontId="0" fillId="2" borderId="5" xfId="0" applyNumberFormat="1" applyFill="1" applyBorder="1"/>
    <xf numFmtId="0" fontId="54" fillId="0" borderId="5" xfId="0" applyFont="1" applyBorder="1" applyAlignment="1">
      <alignment horizontal="center"/>
    </xf>
    <xf numFmtId="0" fontId="0" fillId="0" borderId="5" xfId="0" applyBorder="1" applyAlignment="1">
      <alignment horizontal="left"/>
    </xf>
    <xf numFmtId="14" fontId="0" fillId="0" borderId="5" xfId="0" applyNumberFormat="1" applyBorder="1"/>
    <xf numFmtId="43" fontId="0" fillId="0" borderId="5" xfId="0" applyNumberFormat="1" applyBorder="1"/>
    <xf numFmtId="43" fontId="54" fillId="0" borderId="5" xfId="5" applyFont="1" applyBorder="1"/>
    <xf numFmtId="0" fontId="20" fillId="0" borderId="5" xfId="478" applyBorder="1"/>
    <xf numFmtId="4" fontId="20" fillId="0" borderId="5" xfId="478" applyNumberFormat="1" applyBorder="1" applyAlignment="1">
      <alignment horizontal="right"/>
    </xf>
    <xf numFmtId="169" fontId="20" fillId="0" borderId="5" xfId="478" applyNumberFormat="1" applyBorder="1" applyAlignment="1">
      <alignment horizontal="right"/>
    </xf>
    <xf numFmtId="3" fontId="20" fillId="0" borderId="5" xfId="478" applyNumberFormat="1" applyBorder="1"/>
    <xf numFmtId="49" fontId="20" fillId="0" borderId="5" xfId="478" applyNumberFormat="1" applyBorder="1" applyAlignment="1">
      <alignment horizontal="left"/>
    </xf>
    <xf numFmtId="168" fontId="20" fillId="0" borderId="5" xfId="478" applyNumberFormat="1" applyBorder="1" applyAlignment="1">
      <alignment horizontal="right"/>
    </xf>
    <xf numFmtId="164" fontId="20" fillId="0" borderId="5" xfId="478" applyNumberFormat="1" applyBorder="1" applyAlignment="1">
      <alignment horizontal="left"/>
    </xf>
    <xf numFmtId="0" fontId="20" fillId="0" borderId="0" xfId="478"/>
    <xf numFmtId="164" fontId="20" fillId="0" borderId="0" xfId="478" applyNumberFormat="1" applyAlignment="1">
      <alignment horizontal="left"/>
    </xf>
    <xf numFmtId="168" fontId="20" fillId="0" borderId="0" xfId="478" applyNumberFormat="1" applyAlignment="1">
      <alignment horizontal="right"/>
    </xf>
    <xf numFmtId="49" fontId="20" fillId="0" borderId="0" xfId="478" applyNumberFormat="1" applyAlignment="1">
      <alignment horizontal="left"/>
    </xf>
    <xf numFmtId="169" fontId="20" fillId="0" borderId="0" xfId="478" applyNumberFormat="1" applyAlignment="1">
      <alignment horizontal="right"/>
    </xf>
    <xf numFmtId="4" fontId="20" fillId="0" borderId="0" xfId="478" applyNumberFormat="1" applyAlignment="1">
      <alignment horizontal="right"/>
    </xf>
    <xf numFmtId="3" fontId="20" fillId="0" borderId="0" xfId="478" applyNumberFormat="1"/>
    <xf numFmtId="164" fontId="24" fillId="2" borderId="5" xfId="418" applyNumberFormat="1" applyFill="1" applyBorder="1" applyAlignment="1">
      <alignment horizontal="left"/>
    </xf>
    <xf numFmtId="49" fontId="24" fillId="2" borderId="5" xfId="418" applyNumberFormat="1" applyFill="1" applyBorder="1" applyAlignment="1">
      <alignment horizontal="left"/>
    </xf>
    <xf numFmtId="168" fontId="24" fillId="2" borderId="5" xfId="418" applyNumberFormat="1" applyFill="1" applyBorder="1" applyAlignment="1">
      <alignment horizontal="right"/>
    </xf>
    <xf numFmtId="3" fontId="24" fillId="2" borderId="5" xfId="418" applyNumberFormat="1" applyFill="1" applyBorder="1"/>
    <xf numFmtId="169" fontId="24" fillId="2" borderId="5" xfId="418" applyNumberFormat="1" applyFill="1" applyBorder="1" applyAlignment="1">
      <alignment horizontal="right"/>
    </xf>
    <xf numFmtId="4" fontId="24" fillId="2" borderId="5" xfId="418" applyNumberFormat="1" applyFill="1" applyBorder="1" applyAlignment="1">
      <alignment horizontal="right"/>
    </xf>
    <xf numFmtId="0" fontId="24" fillId="2" borderId="5" xfId="418" applyFill="1" applyBorder="1"/>
    <xf numFmtId="164" fontId="20" fillId="2" borderId="5" xfId="478" applyNumberFormat="1" applyFill="1" applyBorder="1" applyAlignment="1">
      <alignment horizontal="left"/>
    </xf>
    <xf numFmtId="49" fontId="20" fillId="2" borderId="5" xfId="418" applyNumberFormat="1" applyFont="1" applyFill="1" applyBorder="1" applyAlignment="1">
      <alignment horizontal="left"/>
    </xf>
    <xf numFmtId="168" fontId="20" fillId="2" borderId="5" xfId="478" applyNumberFormat="1" applyFill="1" applyBorder="1" applyAlignment="1">
      <alignment horizontal="right"/>
    </xf>
    <xf numFmtId="49" fontId="20" fillId="2" borderId="5" xfId="478" applyNumberFormat="1" applyFill="1" applyBorder="1" applyAlignment="1">
      <alignment horizontal="left"/>
    </xf>
    <xf numFmtId="3" fontId="20" fillId="2" borderId="5" xfId="478" applyNumberFormat="1" applyFill="1" applyBorder="1"/>
    <xf numFmtId="169" fontId="20" fillId="2" borderId="5" xfId="478" applyNumberFormat="1" applyFill="1" applyBorder="1" applyAlignment="1">
      <alignment horizontal="right"/>
    </xf>
    <xf numFmtId="4" fontId="20" fillId="2" borderId="5" xfId="478" applyNumberFormat="1" applyFill="1" applyBorder="1" applyAlignment="1">
      <alignment horizontal="right"/>
    </xf>
    <xf numFmtId="43" fontId="0" fillId="2" borderId="5" xfId="5" applyFont="1" applyFill="1" applyBorder="1"/>
    <xf numFmtId="43" fontId="19" fillId="0" borderId="0" xfId="499" applyFont="1" applyAlignment="1">
      <alignment horizontal="right"/>
    </xf>
    <xf numFmtId="14" fontId="0" fillId="0" borderId="5" xfId="0" applyNumberFormat="1" applyBorder="1" applyAlignment="1">
      <alignment horizontal="center"/>
    </xf>
    <xf numFmtId="2" fontId="0" fillId="34" borderId="5" xfId="0" applyNumberFormat="1" applyFill="1" applyBorder="1"/>
    <xf numFmtId="0" fontId="22" fillId="2" borderId="5" xfId="438" applyFill="1" applyBorder="1"/>
    <xf numFmtId="49" fontId="22" fillId="2" borderId="5" xfId="438" applyNumberForma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164" fontId="22" fillId="2" borderId="5" xfId="438" applyNumberFormat="1" applyFill="1" applyBorder="1" applyAlignment="1">
      <alignment horizontal="left"/>
    </xf>
    <xf numFmtId="169" fontId="22" fillId="2" borderId="5" xfId="438" applyNumberFormat="1" applyFill="1" applyBorder="1" applyAlignment="1">
      <alignment horizontal="right"/>
    </xf>
    <xf numFmtId="4" fontId="22" fillId="2" borderId="5" xfId="438" applyNumberFormat="1" applyFill="1" applyBorder="1" applyAlignment="1">
      <alignment horizontal="right"/>
    </xf>
    <xf numFmtId="3" fontId="22" fillId="2" borderId="5" xfId="438" applyNumberFormat="1" applyFill="1" applyBorder="1"/>
    <xf numFmtId="168" fontId="22" fillId="2" borderId="5" xfId="438" applyNumberFormat="1" applyFill="1" applyBorder="1" applyAlignment="1">
      <alignment horizontal="right"/>
    </xf>
    <xf numFmtId="0" fontId="17" fillId="0" borderId="5" xfId="520" applyBorder="1"/>
    <xf numFmtId="4" fontId="17" fillId="0" borderId="5" xfId="520" applyNumberFormat="1" applyBorder="1" applyAlignment="1">
      <alignment horizontal="right"/>
    </xf>
    <xf numFmtId="169" fontId="17" fillId="0" borderId="5" xfId="520" applyNumberFormat="1" applyBorder="1" applyAlignment="1">
      <alignment horizontal="right"/>
    </xf>
    <xf numFmtId="3" fontId="17" fillId="0" borderId="5" xfId="520" applyNumberFormat="1" applyBorder="1"/>
    <xf numFmtId="49" fontId="17" fillId="0" borderId="5" xfId="520" applyNumberFormat="1" applyBorder="1" applyAlignment="1">
      <alignment horizontal="left"/>
    </xf>
    <xf numFmtId="168" fontId="17" fillId="0" borderId="5" xfId="520" applyNumberFormat="1" applyBorder="1" applyAlignment="1">
      <alignment horizontal="right"/>
    </xf>
    <xf numFmtId="164" fontId="17" fillId="0" borderId="5" xfId="520" applyNumberFormat="1" applyBorder="1" applyAlignment="1">
      <alignment horizontal="left"/>
    </xf>
    <xf numFmtId="0" fontId="17" fillId="0" borderId="0" xfId="520"/>
    <xf numFmtId="164" fontId="17" fillId="0" borderId="0" xfId="520" applyNumberFormat="1" applyAlignment="1">
      <alignment horizontal="left"/>
    </xf>
    <xf numFmtId="168" fontId="17" fillId="0" borderId="0" xfId="520" applyNumberFormat="1" applyAlignment="1">
      <alignment horizontal="right"/>
    </xf>
    <xf numFmtId="49" fontId="17" fillId="0" borderId="0" xfId="520" applyNumberFormat="1" applyAlignment="1">
      <alignment horizontal="left"/>
    </xf>
    <xf numFmtId="169" fontId="17" fillId="0" borderId="0" xfId="520" applyNumberFormat="1" applyAlignment="1">
      <alignment horizontal="right"/>
    </xf>
    <xf numFmtId="4" fontId="17" fillId="0" borderId="0" xfId="520" applyNumberFormat="1" applyAlignment="1">
      <alignment horizontal="right"/>
    </xf>
    <xf numFmtId="3" fontId="17" fillId="0" borderId="0" xfId="520" applyNumberFormat="1"/>
    <xf numFmtId="0" fontId="54" fillId="0" borderId="35" xfId="0" applyFont="1" applyBorder="1" applyAlignment="1">
      <alignment horizontal="left"/>
    </xf>
    <xf numFmtId="0" fontId="54" fillId="0" borderId="0" xfId="0" applyFont="1" applyAlignment="1">
      <alignment horizontal="left"/>
    </xf>
    <xf numFmtId="0" fontId="54" fillId="0" borderId="36" xfId="0" applyFont="1" applyBorder="1" applyAlignment="1">
      <alignment horizontal="left"/>
    </xf>
    <xf numFmtId="43" fontId="15" fillId="0" borderId="37" xfId="5" applyFont="1" applyBorder="1"/>
    <xf numFmtId="0" fontId="0" fillId="0" borderId="38" xfId="0" applyBorder="1"/>
    <xf numFmtId="43" fontId="0" fillId="0" borderId="39" xfId="0" applyNumberFormat="1" applyBorder="1"/>
    <xf numFmtId="0" fontId="0" fillId="2" borderId="0" xfId="0" applyFill="1"/>
    <xf numFmtId="4" fontId="0" fillId="2" borderId="0" xfId="0" applyNumberFormat="1" applyFill="1"/>
    <xf numFmtId="0" fontId="14" fillId="0" borderId="5" xfId="560" applyBorder="1"/>
    <xf numFmtId="4" fontId="14" fillId="0" borderId="5" xfId="560" applyNumberFormat="1" applyBorder="1" applyAlignment="1">
      <alignment horizontal="right"/>
    </xf>
    <xf numFmtId="169" fontId="14" fillId="0" borderId="5" xfId="560" applyNumberFormat="1" applyBorder="1" applyAlignment="1">
      <alignment horizontal="right"/>
    </xf>
    <xf numFmtId="3" fontId="14" fillId="0" borderId="5" xfId="560" applyNumberFormat="1" applyBorder="1"/>
    <xf numFmtId="49" fontId="14" fillId="0" borderId="5" xfId="560" applyNumberFormat="1" applyBorder="1" applyAlignment="1">
      <alignment horizontal="left"/>
    </xf>
    <xf numFmtId="168" fontId="14" fillId="0" borderId="5" xfId="560" applyNumberFormat="1" applyBorder="1" applyAlignment="1">
      <alignment horizontal="right"/>
    </xf>
    <xf numFmtId="164" fontId="14" fillId="0" borderId="5" xfId="560" applyNumberFormat="1" applyBorder="1" applyAlignment="1">
      <alignment horizontal="left"/>
    </xf>
    <xf numFmtId="166" fontId="0" fillId="0" borderId="0" xfId="0" applyNumberFormat="1"/>
    <xf numFmtId="0" fontId="20" fillId="2" borderId="5" xfId="478" applyFill="1" applyBorder="1"/>
    <xf numFmtId="43" fontId="12" fillId="0" borderId="0" xfId="5" applyFont="1" applyFill="1" applyAlignment="1">
      <alignment horizontal="right"/>
    </xf>
    <xf numFmtId="4" fontId="11" fillId="0" borderId="0" xfId="600" applyNumberFormat="1" applyAlignment="1">
      <alignment horizontal="right"/>
    </xf>
    <xf numFmtId="4" fontId="20" fillId="34" borderId="5" xfId="478" applyNumberFormat="1" applyFill="1" applyBorder="1" applyAlignment="1">
      <alignment horizontal="right"/>
    </xf>
    <xf numFmtId="164" fontId="75" fillId="2" borderId="5" xfId="520" applyNumberFormat="1" applyFont="1" applyFill="1" applyBorder="1" applyAlignment="1">
      <alignment horizontal="left"/>
    </xf>
    <xf numFmtId="0" fontId="75" fillId="2" borderId="5" xfId="0" applyFont="1" applyFill="1" applyBorder="1"/>
    <xf numFmtId="14" fontId="75" fillId="2" borderId="5" xfId="0" applyNumberFormat="1" applyFont="1" applyFill="1" applyBorder="1"/>
    <xf numFmtId="168" fontId="75" fillId="2" borderId="5" xfId="520" applyNumberFormat="1" applyFont="1" applyFill="1" applyBorder="1" applyAlignment="1">
      <alignment horizontal="right"/>
    </xf>
    <xf numFmtId="49" fontId="75" fillId="2" borderId="5" xfId="520" applyNumberFormat="1" applyFont="1" applyFill="1" applyBorder="1" applyAlignment="1">
      <alignment horizontal="left"/>
    </xf>
    <xf numFmtId="3" fontId="75" fillId="2" borderId="5" xfId="520" applyNumberFormat="1" applyFont="1" applyFill="1" applyBorder="1"/>
    <xf numFmtId="169" fontId="75" fillId="2" borderId="5" xfId="520" applyNumberFormat="1" applyFont="1" applyFill="1" applyBorder="1" applyAlignment="1">
      <alignment horizontal="right"/>
    </xf>
    <xf numFmtId="4" fontId="75" fillId="2" borderId="5" xfId="520" applyNumberFormat="1" applyFont="1" applyFill="1" applyBorder="1" applyAlignment="1">
      <alignment horizontal="right"/>
    </xf>
    <xf numFmtId="0" fontId="75" fillId="2" borderId="5" xfId="520" applyFont="1" applyFill="1" applyBorder="1"/>
    <xf numFmtId="4" fontId="10" fillId="0" borderId="5" xfId="620" applyNumberFormat="1" applyBorder="1" applyAlignment="1">
      <alignment horizontal="right"/>
    </xf>
    <xf numFmtId="0" fontId="10" fillId="0" borderId="5" xfId="620" applyBorder="1"/>
    <xf numFmtId="169" fontId="10" fillId="0" borderId="5" xfId="620" applyNumberFormat="1" applyBorder="1" applyAlignment="1">
      <alignment horizontal="right"/>
    </xf>
    <xf numFmtId="3" fontId="10" fillId="0" borderId="5" xfId="620" applyNumberFormat="1" applyBorder="1"/>
    <xf numFmtId="49" fontId="10" fillId="0" borderId="5" xfId="620" applyNumberFormat="1" applyBorder="1" applyAlignment="1">
      <alignment horizontal="left"/>
    </xf>
    <xf numFmtId="168" fontId="10" fillId="0" borderId="5" xfId="620" applyNumberFormat="1" applyBorder="1" applyAlignment="1">
      <alignment horizontal="right"/>
    </xf>
    <xf numFmtId="164" fontId="10" fillId="0" borderId="5" xfId="620" applyNumberFormat="1" applyBorder="1" applyAlignment="1">
      <alignment horizontal="left"/>
    </xf>
    <xf numFmtId="43" fontId="0" fillId="0" borderId="6" xfId="5" applyFont="1" applyFill="1" applyBorder="1"/>
    <xf numFmtId="166" fontId="8" fillId="0" borderId="5" xfId="660" applyNumberFormat="1" applyBorder="1"/>
    <xf numFmtId="4" fontId="8" fillId="0" borderId="5" xfId="660" applyNumberFormat="1" applyBorder="1" applyAlignment="1">
      <alignment horizontal="right"/>
    </xf>
    <xf numFmtId="0" fontId="8" fillId="0" borderId="5" xfId="660" applyBorder="1"/>
    <xf numFmtId="169" fontId="8" fillId="0" borderId="5" xfId="660" applyNumberFormat="1" applyBorder="1" applyAlignment="1">
      <alignment horizontal="right"/>
    </xf>
    <xf numFmtId="3" fontId="8" fillId="0" borderId="5" xfId="660" applyNumberFormat="1" applyBorder="1"/>
    <xf numFmtId="49" fontId="8" fillId="0" borderId="5" xfId="660" applyNumberFormat="1" applyBorder="1" applyAlignment="1">
      <alignment horizontal="left"/>
    </xf>
    <xf numFmtId="168" fontId="8" fillId="0" borderId="5" xfId="660" applyNumberFormat="1" applyBorder="1" applyAlignment="1">
      <alignment horizontal="right"/>
    </xf>
    <xf numFmtId="164" fontId="8" fillId="0" borderId="5" xfId="660" applyNumberFormat="1" applyBorder="1" applyAlignment="1">
      <alignment horizontal="left"/>
    </xf>
    <xf numFmtId="164" fontId="14" fillId="2" borderId="5" xfId="560" applyNumberFormat="1" applyFill="1" applyBorder="1" applyAlignment="1">
      <alignment horizontal="left"/>
    </xf>
    <xf numFmtId="168" fontId="14" fillId="2" borderId="5" xfId="560" applyNumberFormat="1" applyFill="1" applyBorder="1" applyAlignment="1">
      <alignment horizontal="right"/>
    </xf>
    <xf numFmtId="49" fontId="14" fillId="2" borderId="5" xfId="560" applyNumberFormat="1" applyFill="1" applyBorder="1" applyAlignment="1">
      <alignment horizontal="left"/>
    </xf>
    <xf numFmtId="3" fontId="14" fillId="2" borderId="5" xfId="560" applyNumberFormat="1" applyFill="1" applyBorder="1"/>
    <xf numFmtId="169" fontId="14" fillId="2" borderId="5" xfId="560" applyNumberFormat="1" applyFill="1" applyBorder="1" applyAlignment="1">
      <alignment horizontal="right"/>
    </xf>
    <xf numFmtId="4" fontId="14" fillId="2" borderId="5" xfId="560" applyNumberFormat="1" applyFill="1" applyBorder="1" applyAlignment="1">
      <alignment horizontal="right"/>
    </xf>
    <xf numFmtId="0" fontId="14" fillId="2" borderId="5" xfId="560" applyFill="1" applyBorder="1"/>
    <xf numFmtId="0" fontId="76" fillId="2" borderId="5" xfId="0" applyFont="1" applyFill="1" applyBorder="1"/>
    <xf numFmtId="43" fontId="77" fillId="2" borderId="5" xfId="5" applyFont="1" applyFill="1" applyBorder="1" applyAlignment="1">
      <alignment horizontal="center" vertical="center"/>
    </xf>
    <xf numFmtId="43" fontId="76" fillId="2" borderId="5" xfId="0" applyNumberFormat="1" applyFont="1" applyFill="1" applyBorder="1"/>
    <xf numFmtId="49" fontId="0" fillId="2" borderId="4" xfId="0" applyNumberFormat="1" applyFill="1" applyBorder="1" applyAlignment="1">
      <alignment horizontal="left"/>
    </xf>
    <xf numFmtId="164" fontId="14" fillId="0" borderId="4" xfId="560" applyNumberFormat="1" applyBorder="1" applyAlignment="1">
      <alignment horizontal="left"/>
    </xf>
    <xf numFmtId="4" fontId="14" fillId="0" borderId="6" xfId="560" applyNumberFormat="1" applyBorder="1" applyAlignment="1">
      <alignment horizontal="right"/>
    </xf>
    <xf numFmtId="0" fontId="0" fillId="0" borderId="8" xfId="0" applyBorder="1"/>
    <xf numFmtId="0" fontId="4" fillId="0" borderId="5" xfId="740" applyBorder="1"/>
    <xf numFmtId="166" fontId="4" fillId="0" borderId="5" xfId="740" applyNumberFormat="1" applyBorder="1"/>
    <xf numFmtId="4" fontId="4" fillId="0" borderId="5" xfId="740" applyNumberFormat="1" applyBorder="1" applyAlignment="1">
      <alignment horizontal="right"/>
    </xf>
    <xf numFmtId="169" fontId="4" fillId="0" borderId="5" xfId="740" applyNumberFormat="1" applyBorder="1" applyAlignment="1">
      <alignment horizontal="right"/>
    </xf>
    <xf numFmtId="3" fontId="4" fillId="0" borderId="5" xfId="740" applyNumberFormat="1" applyBorder="1"/>
    <xf numFmtId="49" fontId="4" fillId="0" borderId="5" xfId="740" applyNumberFormat="1" applyBorder="1" applyAlignment="1">
      <alignment horizontal="left"/>
    </xf>
    <xf numFmtId="168" fontId="4" fillId="0" borderId="5" xfId="740" applyNumberFormat="1" applyBorder="1" applyAlignment="1">
      <alignment horizontal="right"/>
    </xf>
    <xf numFmtId="164" fontId="4" fillId="0" borderId="5" xfId="740" applyNumberFormat="1" applyBorder="1" applyAlignment="1">
      <alignment horizontal="left"/>
    </xf>
    <xf numFmtId="164" fontId="10" fillId="2" borderId="5" xfId="620" applyNumberFormat="1" applyFill="1" applyBorder="1" applyAlignment="1">
      <alignment horizontal="left"/>
    </xf>
    <xf numFmtId="168" fontId="10" fillId="2" borderId="5" xfId="620" applyNumberFormat="1" applyFill="1" applyBorder="1" applyAlignment="1">
      <alignment horizontal="right"/>
    </xf>
    <xf numFmtId="49" fontId="10" fillId="2" borderId="5" xfId="620" applyNumberFormat="1" applyFill="1" applyBorder="1" applyAlignment="1">
      <alignment horizontal="left"/>
    </xf>
    <xf numFmtId="49" fontId="3" fillId="2" borderId="5" xfId="620" applyNumberFormat="1" applyFont="1" applyFill="1" applyBorder="1" applyAlignment="1">
      <alignment horizontal="left"/>
    </xf>
    <xf numFmtId="3" fontId="10" fillId="2" borderId="5" xfId="620" applyNumberFormat="1" applyFill="1" applyBorder="1"/>
    <xf numFmtId="169" fontId="10" fillId="2" borderId="5" xfId="620" applyNumberFormat="1" applyFill="1" applyBorder="1" applyAlignment="1">
      <alignment horizontal="right"/>
    </xf>
    <xf numFmtId="4" fontId="10" fillId="2" borderId="5" xfId="620" applyNumberFormat="1" applyFill="1" applyBorder="1" applyAlignment="1">
      <alignment horizontal="right"/>
    </xf>
    <xf numFmtId="0" fontId="10" fillId="2" borderId="5" xfId="620" applyFill="1" applyBorder="1"/>
    <xf numFmtId="4" fontId="2" fillId="0" borderId="5" xfId="780" applyNumberFormat="1" applyBorder="1" applyAlignment="1">
      <alignment horizontal="right"/>
    </xf>
    <xf numFmtId="3" fontId="2" fillId="0" borderId="5" xfId="780" applyNumberFormat="1" applyBorder="1"/>
    <xf numFmtId="169" fontId="2" fillId="0" borderId="5" xfId="780" applyNumberFormat="1" applyBorder="1" applyAlignment="1">
      <alignment horizontal="right"/>
    </xf>
    <xf numFmtId="49" fontId="2" fillId="0" borderId="5" xfId="780" applyNumberFormat="1" applyBorder="1" applyAlignment="1">
      <alignment horizontal="left"/>
    </xf>
    <xf numFmtId="49" fontId="8" fillId="0" borderId="5" xfId="660" applyNumberFormat="1" applyFill="1" applyBorder="1" applyAlignment="1">
      <alignment horizontal="left"/>
    </xf>
    <xf numFmtId="168" fontId="2" fillId="0" borderId="5" xfId="780" applyNumberFormat="1" applyBorder="1" applyAlignment="1">
      <alignment horizontal="right"/>
    </xf>
    <xf numFmtId="4" fontId="2" fillId="34" borderId="40" xfId="780" applyNumberFormat="1" applyFill="1" applyBorder="1" applyAlignment="1">
      <alignment horizontal="right"/>
    </xf>
    <xf numFmtId="164" fontId="1" fillId="0" borderId="5" xfId="800" applyNumberFormat="1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54" fillId="0" borderId="22" xfId="0" applyFont="1" applyBorder="1" applyAlignment="1">
      <alignment horizontal="center"/>
    </xf>
    <xf numFmtId="0" fontId="54" fillId="0" borderId="23" xfId="0" applyFont="1" applyBorder="1" applyAlignment="1">
      <alignment horizontal="center"/>
    </xf>
    <xf numFmtId="0" fontId="54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54" fillId="0" borderId="5" xfId="0" applyFont="1" applyBorder="1" applyAlignment="1">
      <alignment horizontal="center"/>
    </xf>
    <xf numFmtId="164" fontId="54" fillId="0" borderId="33" xfId="520" applyNumberFormat="1" applyFont="1" applyBorder="1" applyAlignment="1">
      <alignment horizontal="center"/>
    </xf>
    <xf numFmtId="164" fontId="54" fillId="0" borderId="34" xfId="520" applyNumberFormat="1" applyFont="1" applyBorder="1" applyAlignment="1">
      <alignment horizontal="center"/>
    </xf>
    <xf numFmtId="164" fontId="54" fillId="0" borderId="28" xfId="520" applyNumberFormat="1" applyFont="1" applyBorder="1" applyAlignment="1">
      <alignment horizontal="center"/>
    </xf>
  </cellXfs>
  <cellStyles count="820">
    <cellStyle name="%20 - Vurgu1" xfId="23" builtinId="30" customBuiltin="1"/>
    <cellStyle name="%20 - Vurgu1 10" xfId="379" xr:uid="{73F68D24-90CD-4827-ABB5-F16E8DA246BE}"/>
    <cellStyle name="%20 - Vurgu1 11" xfId="400" xr:uid="{AD6FCD77-DBDF-4759-91D2-B16EAEBCB4C7}"/>
    <cellStyle name="%20 - Vurgu1 12" xfId="420" xr:uid="{18F975F3-7A0E-4211-B28D-BA96F0A93588}"/>
    <cellStyle name="%20 - Vurgu1 13" xfId="440" xr:uid="{C663B8DC-2CA4-4C96-B9A7-FA327C6F4CC1}"/>
    <cellStyle name="%20 - Vurgu1 14" xfId="460" xr:uid="{FB7ED707-3A13-4DDB-9448-CAC64FD82CD2}"/>
    <cellStyle name="%20 - Vurgu1 15" xfId="480" xr:uid="{E8D31529-F6AD-4CC7-90A1-2DA27FDB8C7B}"/>
    <cellStyle name="%20 - Vurgu1 16" xfId="501" xr:uid="{F5B06873-2279-4691-A459-DF1E7D2D3C72}"/>
    <cellStyle name="%20 - Vurgu1 17" xfId="522" xr:uid="{78D75E32-D090-445B-9759-2D69636AE496}"/>
    <cellStyle name="%20 - Vurgu1 18" xfId="542" xr:uid="{2C848A84-4A52-4C3B-AE7A-31E2844BE7E3}"/>
    <cellStyle name="%20 - Vurgu1 19" xfId="562" xr:uid="{0F9CE109-D75C-4A13-8353-9C89DCA31362}"/>
    <cellStyle name="%20 - Vurgu1 2" xfId="51" xr:uid="{D58B3667-5383-48FF-8189-304B8795FA0E}"/>
    <cellStyle name="%20 - Vurgu1 2 2" xfId="219" xr:uid="{502F6789-9273-4A34-B9AB-CF1896D820DF}"/>
    <cellStyle name="%20 - Vurgu1 20" xfId="582" xr:uid="{7CB3AD33-68CB-47AD-B872-3189642CB83A}"/>
    <cellStyle name="%20 - Vurgu1 21" xfId="602" xr:uid="{8D195959-1F0C-43F4-B7FF-A3D6259668B5}"/>
    <cellStyle name="%20 - Vurgu1 22" xfId="622" xr:uid="{2D934DD1-45E3-473F-8589-B40A2ECB13B1}"/>
    <cellStyle name="%20 - Vurgu1 23" xfId="642" xr:uid="{6BA193FC-1BB4-4EC8-BBD8-4418EB578D37}"/>
    <cellStyle name="%20 - Vurgu1 24" xfId="662" xr:uid="{D33A2F4D-3650-42C6-ADC5-5060F3B34278}"/>
    <cellStyle name="%20 - Vurgu1 25" xfId="682" xr:uid="{03B69CCD-B05D-482A-8531-B43ADC3A9270}"/>
    <cellStyle name="%20 - Vurgu1 26" xfId="702" xr:uid="{AB1383C4-CA5A-4E6D-9336-89AF2E9D273D}"/>
    <cellStyle name="%20 - Vurgu1 27" xfId="722" xr:uid="{686A7E07-7974-4A92-A6DD-E9ED28BBA1AD}"/>
    <cellStyle name="%20 - Vurgu1 28" xfId="742" xr:uid="{7ECBC892-FCE5-4FB4-ACF6-2A1B1F750E00}"/>
    <cellStyle name="%20 - Vurgu1 29" xfId="762" xr:uid="{7AA95215-F819-42AD-B971-1AD012BD6611}"/>
    <cellStyle name="%20 - Vurgu1 3" xfId="80" xr:uid="{6938267C-199D-457D-B996-49275A04CC90}"/>
    <cellStyle name="%20 - Vurgu1 3 2" xfId="247" xr:uid="{B2D6B8E7-FE20-48C6-87B3-631409555DED}"/>
    <cellStyle name="%20 - Vurgu1 30" xfId="782" xr:uid="{028FD7AC-5E7F-4F90-8EA7-261E8C47C38D}"/>
    <cellStyle name="%20 - Vurgu1 31" xfId="802" xr:uid="{CEFE87C5-E93E-43F5-A9FE-A603781B6D16}"/>
    <cellStyle name="%20 - Vurgu1 4" xfId="102" xr:uid="{D6818B9F-A900-4CD3-994F-2C02A2080EC9}"/>
    <cellStyle name="%20 - Vurgu1 4 2" xfId="269" xr:uid="{F7D3B5C6-B60D-4634-B393-7F350967A870}"/>
    <cellStyle name="%20 - Vurgu1 5" xfId="126" xr:uid="{29EFA8BF-021D-4A05-9D5C-E41908FFDFC0}"/>
    <cellStyle name="%20 - Vurgu1 5 2" xfId="293" xr:uid="{EE5F76FB-528F-4BF8-844A-A3581A5FB49D}"/>
    <cellStyle name="%20 - Vurgu1 6" xfId="147" xr:uid="{919DCE4A-719C-4129-914C-F85408BA51E9}"/>
    <cellStyle name="%20 - Vurgu1 6 2" xfId="314" xr:uid="{9D69A6EF-C7A5-4B1F-B4E6-F7EE042F4794}"/>
    <cellStyle name="%20 - Vurgu1 7" xfId="167" xr:uid="{314ADAB9-27D6-4890-AA1A-B5815950C28B}"/>
    <cellStyle name="%20 - Vurgu1 7 2" xfId="334" xr:uid="{148811EB-67A9-4B0C-96E4-20742116D8A4}"/>
    <cellStyle name="%20 - Vurgu1 8" xfId="190" xr:uid="{364C8DF8-2C10-4CD7-87DC-B426A591156C}"/>
    <cellStyle name="%20 - Vurgu1 9" xfId="359" xr:uid="{7155B806-F986-47CA-8BBA-0FC8BF6D6312}"/>
    <cellStyle name="%20 - Vurgu2" xfId="27" builtinId="34" customBuiltin="1"/>
    <cellStyle name="%20 - Vurgu2 10" xfId="382" xr:uid="{599426AF-4D78-496F-AA65-945AE192C4B1}"/>
    <cellStyle name="%20 - Vurgu2 11" xfId="403" xr:uid="{D11952FA-1485-44A8-8B93-790310CDB3C9}"/>
    <cellStyle name="%20 - Vurgu2 12" xfId="423" xr:uid="{822B8797-93C9-4CCB-A3F6-2CB3E860C8EC}"/>
    <cellStyle name="%20 - Vurgu2 13" xfId="443" xr:uid="{4B66257B-26E2-4F57-9C0D-ECB6D49EE322}"/>
    <cellStyle name="%20 - Vurgu2 14" xfId="463" xr:uid="{946ED2FD-01C2-4641-B00B-9FA0E9C0C236}"/>
    <cellStyle name="%20 - Vurgu2 15" xfId="483" xr:uid="{2D633BFB-FE16-42AD-8D1E-4F395445CA68}"/>
    <cellStyle name="%20 - Vurgu2 16" xfId="504" xr:uid="{39744996-2A6D-4A04-9120-067C74461D90}"/>
    <cellStyle name="%20 - Vurgu2 17" xfId="525" xr:uid="{1B3EA277-D8C5-4BAA-A912-C1BED3938EBF}"/>
    <cellStyle name="%20 - Vurgu2 18" xfId="545" xr:uid="{58B608B4-3D12-4AFF-974F-7EE99F08C4A6}"/>
    <cellStyle name="%20 - Vurgu2 19" xfId="565" xr:uid="{AFAFAB50-9BD5-405B-9CE6-47B3B9DA307F}"/>
    <cellStyle name="%20 - Vurgu2 2" xfId="54" xr:uid="{18DE9115-41DC-4F63-97EF-E61C67C5497A}"/>
    <cellStyle name="%20 - Vurgu2 2 2" xfId="222" xr:uid="{090816C8-E924-44C1-81D5-3D569BA2C235}"/>
    <cellStyle name="%20 - Vurgu2 20" xfId="585" xr:uid="{481A9401-F833-4B26-9D31-3380F69B3D5D}"/>
    <cellStyle name="%20 - Vurgu2 21" xfId="605" xr:uid="{7D70D3AE-4C19-4E25-B08A-C8677B398719}"/>
    <cellStyle name="%20 - Vurgu2 22" xfId="625" xr:uid="{0705D320-91B9-49C2-951D-F42C7D885917}"/>
    <cellStyle name="%20 - Vurgu2 23" xfId="645" xr:uid="{EB4F7F63-1A78-4294-B917-B4B4B10300EE}"/>
    <cellStyle name="%20 - Vurgu2 24" xfId="665" xr:uid="{EC485E2E-EAB2-49FF-A3C0-DF41F1A335ED}"/>
    <cellStyle name="%20 - Vurgu2 25" xfId="685" xr:uid="{7233262C-691C-4D95-A289-D884A67946B3}"/>
    <cellStyle name="%20 - Vurgu2 26" xfId="705" xr:uid="{B9F4A5F7-2E3A-4C67-A3C9-49CF386A23ED}"/>
    <cellStyle name="%20 - Vurgu2 27" xfId="725" xr:uid="{6317B880-1981-46CD-816A-E7CACC4AD95F}"/>
    <cellStyle name="%20 - Vurgu2 28" xfId="745" xr:uid="{1B2FE883-C1A1-4D2E-B37D-D9053F1D9003}"/>
    <cellStyle name="%20 - Vurgu2 29" xfId="765" xr:uid="{A4DDA93A-36CF-4F36-AAC7-83AD1E015597}"/>
    <cellStyle name="%20 - Vurgu2 3" xfId="83" xr:uid="{9E47ABE8-60D4-4938-9AF5-59ACA2179471}"/>
    <cellStyle name="%20 - Vurgu2 3 2" xfId="250" xr:uid="{7F858520-00E6-40E3-B792-BCEEBD6B8A1D}"/>
    <cellStyle name="%20 - Vurgu2 30" xfId="785" xr:uid="{3CA501C8-9830-4AAF-A7C5-F8C31B856230}"/>
    <cellStyle name="%20 - Vurgu2 31" xfId="805" xr:uid="{2C84E3E8-F08F-4596-BFAE-6D3D3527EAA2}"/>
    <cellStyle name="%20 - Vurgu2 4" xfId="105" xr:uid="{9805B82C-328C-4A64-AE39-2456B49629E1}"/>
    <cellStyle name="%20 - Vurgu2 4 2" xfId="272" xr:uid="{48A3BB64-70C2-4362-96E0-95D80DA53F15}"/>
    <cellStyle name="%20 - Vurgu2 5" xfId="129" xr:uid="{E2F17C5C-A163-4F57-BC2C-B8D3E41D773D}"/>
    <cellStyle name="%20 - Vurgu2 5 2" xfId="296" xr:uid="{B6AFB415-9963-4D31-8A3F-959A76FD6C1D}"/>
    <cellStyle name="%20 - Vurgu2 6" xfId="150" xr:uid="{7D8E54AE-54C2-424D-A972-C1BF6EA3E7B5}"/>
    <cellStyle name="%20 - Vurgu2 6 2" xfId="317" xr:uid="{5FE32099-EF89-4D19-B046-042E736DFB56}"/>
    <cellStyle name="%20 - Vurgu2 7" xfId="170" xr:uid="{4B0428F9-513F-4A4C-804D-2FA230F7BE3E}"/>
    <cellStyle name="%20 - Vurgu2 7 2" xfId="337" xr:uid="{A454B775-EFF7-4574-B6A4-1ECF8907DEDB}"/>
    <cellStyle name="%20 - Vurgu2 8" xfId="193" xr:uid="{A2BAE91A-538F-44DA-8149-7485F6C28AA1}"/>
    <cellStyle name="%20 - Vurgu2 9" xfId="362" xr:uid="{BD0165E0-1F81-401D-AA0D-7D8A9580A4E9}"/>
    <cellStyle name="%20 - Vurgu3" xfId="31" builtinId="38" customBuiltin="1"/>
    <cellStyle name="%20 - Vurgu3 10" xfId="385" xr:uid="{FE85EF45-E776-4A08-ABC7-7C099272C8F6}"/>
    <cellStyle name="%20 - Vurgu3 11" xfId="406" xr:uid="{04D33A68-7EE6-4FA1-87B2-5000568AE51A}"/>
    <cellStyle name="%20 - Vurgu3 12" xfId="426" xr:uid="{E7904D0D-101C-4020-AC9C-EB47DCCB3C96}"/>
    <cellStyle name="%20 - Vurgu3 13" xfId="446" xr:uid="{2E47BFF7-79B8-4D87-ABA4-FE60C9AF1D1A}"/>
    <cellStyle name="%20 - Vurgu3 14" xfId="466" xr:uid="{AEC7C3FB-0D2A-40EC-9392-A5309FD3C89B}"/>
    <cellStyle name="%20 - Vurgu3 15" xfId="486" xr:uid="{1CF35278-DCEA-4250-872B-E069594B6649}"/>
    <cellStyle name="%20 - Vurgu3 16" xfId="507" xr:uid="{2B1FF41A-B571-48B4-9634-E4064B954622}"/>
    <cellStyle name="%20 - Vurgu3 17" xfId="528" xr:uid="{B4BAF3D5-F606-4418-A4DF-2280509B19B2}"/>
    <cellStyle name="%20 - Vurgu3 18" xfId="548" xr:uid="{A7203508-00A8-4B18-B49D-A4E1D79DE72D}"/>
    <cellStyle name="%20 - Vurgu3 19" xfId="568" xr:uid="{D450067B-3686-4B61-A267-DDD2A03735E2}"/>
    <cellStyle name="%20 - Vurgu3 2" xfId="57" xr:uid="{D614FF1A-44F3-49D6-B8C0-DC2EC2A81757}"/>
    <cellStyle name="%20 - Vurgu3 2 2" xfId="225" xr:uid="{845362BA-5FA8-4A80-840B-EC64B6BA7315}"/>
    <cellStyle name="%20 - Vurgu3 20" xfId="588" xr:uid="{CC0B6AC9-8EE9-4421-B7E4-9299B57917A0}"/>
    <cellStyle name="%20 - Vurgu3 21" xfId="608" xr:uid="{A5ED9094-7F88-4444-B864-CDBBB19D1103}"/>
    <cellStyle name="%20 - Vurgu3 22" xfId="628" xr:uid="{82E3BAF8-7AF8-4456-9468-EB1672FC426E}"/>
    <cellStyle name="%20 - Vurgu3 23" xfId="648" xr:uid="{756AE046-F429-4C3D-B3A0-AB451DF6C706}"/>
    <cellStyle name="%20 - Vurgu3 24" xfId="668" xr:uid="{A3157426-C123-434F-BD69-C9794790322A}"/>
    <cellStyle name="%20 - Vurgu3 25" xfId="688" xr:uid="{FFE95653-9594-4CE6-A061-1A904131010B}"/>
    <cellStyle name="%20 - Vurgu3 26" xfId="708" xr:uid="{018D93B7-6FC2-4BD4-B5BA-36086A1F7A54}"/>
    <cellStyle name="%20 - Vurgu3 27" xfId="728" xr:uid="{71CA80FF-D4D0-4318-988A-DD06ED87FEED}"/>
    <cellStyle name="%20 - Vurgu3 28" xfId="748" xr:uid="{75B3168E-DF99-4815-863D-8F930B8DD177}"/>
    <cellStyle name="%20 - Vurgu3 29" xfId="768" xr:uid="{04EBEA76-4753-48EA-AD59-838A89782621}"/>
    <cellStyle name="%20 - Vurgu3 3" xfId="86" xr:uid="{0519D515-11E5-4861-9908-90E7A024522E}"/>
    <cellStyle name="%20 - Vurgu3 3 2" xfId="253" xr:uid="{0C4BD966-2FAA-44BE-B2D0-AF8D46EE3C97}"/>
    <cellStyle name="%20 - Vurgu3 30" xfId="788" xr:uid="{6A79B88D-745B-4747-A0FF-FB6AC8BF904E}"/>
    <cellStyle name="%20 - Vurgu3 31" xfId="808" xr:uid="{98D1A1DE-9026-403E-AAD2-888075170D98}"/>
    <cellStyle name="%20 - Vurgu3 4" xfId="108" xr:uid="{D3DEEF5B-10C5-4E92-8F35-823B7CC88B76}"/>
    <cellStyle name="%20 - Vurgu3 4 2" xfId="275" xr:uid="{16661085-910C-4B8C-9BB3-4DA32239BFF0}"/>
    <cellStyle name="%20 - Vurgu3 5" xfId="132" xr:uid="{F7DD06F3-4F85-4E9B-9D7E-BBE8F908E534}"/>
    <cellStyle name="%20 - Vurgu3 5 2" xfId="299" xr:uid="{64FCA34B-960F-4B8A-A5AE-77D64A31E779}"/>
    <cellStyle name="%20 - Vurgu3 6" xfId="153" xr:uid="{C2CA28A3-6657-4AB0-BEFD-FA18A43E00EC}"/>
    <cellStyle name="%20 - Vurgu3 6 2" xfId="320" xr:uid="{7AC684DA-32C8-48D4-9790-9DECFB183B6F}"/>
    <cellStyle name="%20 - Vurgu3 7" xfId="173" xr:uid="{ABC5A76F-9B85-47D9-8989-4575DB6708F8}"/>
    <cellStyle name="%20 - Vurgu3 7 2" xfId="340" xr:uid="{0CF4E8FD-3474-459A-855B-284419F0F496}"/>
    <cellStyle name="%20 - Vurgu3 8" xfId="196" xr:uid="{8ECB72AC-307F-4229-BEB2-BC2E6A65B68C}"/>
    <cellStyle name="%20 - Vurgu3 9" xfId="365" xr:uid="{33CF2480-383C-4012-8433-30F55CDFF5A5}"/>
    <cellStyle name="%20 - Vurgu4" xfId="35" builtinId="42" customBuiltin="1"/>
    <cellStyle name="%20 - Vurgu4 10" xfId="388" xr:uid="{B54EF8E5-4B39-41A3-A0D2-B4B642D3AA9A}"/>
    <cellStyle name="%20 - Vurgu4 11" xfId="409" xr:uid="{A5E9AE65-D536-4A2A-BE80-DA4788946624}"/>
    <cellStyle name="%20 - Vurgu4 12" xfId="429" xr:uid="{F4B3EA02-7DDC-4078-9D5F-6D87585F179F}"/>
    <cellStyle name="%20 - Vurgu4 13" xfId="449" xr:uid="{2CCCE4BF-60AD-4981-96E0-D025ADC6424F}"/>
    <cellStyle name="%20 - Vurgu4 14" xfId="469" xr:uid="{BD3D8C7D-66E1-4B24-8E65-34B2042447EF}"/>
    <cellStyle name="%20 - Vurgu4 15" xfId="489" xr:uid="{15B98E39-5CDC-4AB3-AB3C-9C9915B56BBD}"/>
    <cellStyle name="%20 - Vurgu4 16" xfId="510" xr:uid="{A4638C0E-8CC0-4364-88F2-D10FDCD901C7}"/>
    <cellStyle name="%20 - Vurgu4 17" xfId="531" xr:uid="{6B2632FF-D82C-46C4-9E7C-8604A0A7B421}"/>
    <cellStyle name="%20 - Vurgu4 18" xfId="551" xr:uid="{17F43ED9-6579-45AB-82B2-6E13AE0669A8}"/>
    <cellStyle name="%20 - Vurgu4 19" xfId="571" xr:uid="{65D8633F-8F0A-4C18-85FA-702346E2A5FF}"/>
    <cellStyle name="%20 - Vurgu4 2" xfId="60" xr:uid="{49D58171-74FD-45B1-AB13-7567283D0A37}"/>
    <cellStyle name="%20 - Vurgu4 2 2" xfId="228" xr:uid="{C012D391-6910-48F5-A6C9-E7BAD02B7AD8}"/>
    <cellStyle name="%20 - Vurgu4 20" xfId="591" xr:uid="{BD80DF91-60C7-4014-A838-AC2E97C10617}"/>
    <cellStyle name="%20 - Vurgu4 21" xfId="611" xr:uid="{7925D2C5-0191-4257-801D-E90A714AFBEC}"/>
    <cellStyle name="%20 - Vurgu4 22" xfId="631" xr:uid="{FF8D4947-3000-4FAF-A345-ED2514B5B4C3}"/>
    <cellStyle name="%20 - Vurgu4 23" xfId="651" xr:uid="{2A59EA6F-7AD4-421D-920A-BBE33A575E8A}"/>
    <cellStyle name="%20 - Vurgu4 24" xfId="671" xr:uid="{150787FA-AFE8-4783-B8A2-42C24FBB2E55}"/>
    <cellStyle name="%20 - Vurgu4 25" xfId="691" xr:uid="{242FEE77-2E68-4388-9E61-C57C71885C1C}"/>
    <cellStyle name="%20 - Vurgu4 26" xfId="711" xr:uid="{4BAA318A-B5D0-4CF9-9E7A-BCCD6147C66B}"/>
    <cellStyle name="%20 - Vurgu4 27" xfId="731" xr:uid="{24FD144C-E33B-4C5F-82C7-808A53B26F8C}"/>
    <cellStyle name="%20 - Vurgu4 28" xfId="751" xr:uid="{6D119615-9981-4C43-B05E-AA346662217A}"/>
    <cellStyle name="%20 - Vurgu4 29" xfId="771" xr:uid="{18DDAEBF-CED0-41EE-91F5-F3FC43B97C90}"/>
    <cellStyle name="%20 - Vurgu4 3" xfId="89" xr:uid="{86F47E8D-4F93-4FA9-96E1-EF058EC9F14C}"/>
    <cellStyle name="%20 - Vurgu4 3 2" xfId="256" xr:uid="{E388FDA7-0BE0-4B01-B900-A907B22D4684}"/>
    <cellStyle name="%20 - Vurgu4 30" xfId="791" xr:uid="{02C0E07E-B016-405F-8D11-07900BACEA8C}"/>
    <cellStyle name="%20 - Vurgu4 31" xfId="811" xr:uid="{EA6AEEF6-73E6-4069-94A3-9DB8219566FE}"/>
    <cellStyle name="%20 - Vurgu4 4" xfId="111" xr:uid="{F9BD9829-0CCF-41EB-80AB-BB3B82C13371}"/>
    <cellStyle name="%20 - Vurgu4 4 2" xfId="278" xr:uid="{B4E1E410-F07B-4FD1-BCDB-E9A986C814CB}"/>
    <cellStyle name="%20 - Vurgu4 5" xfId="135" xr:uid="{F28D3013-3D5B-4F32-BFAF-A57DB68C476F}"/>
    <cellStyle name="%20 - Vurgu4 5 2" xfId="302" xr:uid="{353A0D25-A693-416B-B696-F7BE961383F8}"/>
    <cellStyle name="%20 - Vurgu4 6" xfId="156" xr:uid="{53E63B21-A1CD-4B03-AF66-3CE6351CC19B}"/>
    <cellStyle name="%20 - Vurgu4 6 2" xfId="323" xr:uid="{9A2D381C-0F77-483A-B63B-79617A5B21E5}"/>
    <cellStyle name="%20 - Vurgu4 7" xfId="176" xr:uid="{05653BCA-C26B-473B-8817-9F652A39E3D3}"/>
    <cellStyle name="%20 - Vurgu4 7 2" xfId="343" xr:uid="{61B691A5-A31A-449A-81F2-F776C7F244B7}"/>
    <cellStyle name="%20 - Vurgu4 8" xfId="199" xr:uid="{B9B76E05-BAB5-419A-BE73-39934DDD2DB5}"/>
    <cellStyle name="%20 - Vurgu4 9" xfId="368" xr:uid="{103A47CA-340D-4486-9006-B75054A53824}"/>
    <cellStyle name="%20 - Vurgu5" xfId="39" builtinId="46" customBuiltin="1"/>
    <cellStyle name="%20 - Vurgu5 10" xfId="391" xr:uid="{7A88C8DE-235E-4B02-B61B-983AA81E9E92}"/>
    <cellStyle name="%20 - Vurgu5 11" xfId="412" xr:uid="{1402B943-C038-430A-8558-045CAF12B924}"/>
    <cellStyle name="%20 - Vurgu5 12" xfId="432" xr:uid="{71343817-4F5A-44C6-9CBC-2435E2B8A918}"/>
    <cellStyle name="%20 - Vurgu5 13" xfId="452" xr:uid="{10DEF9D3-9775-4B79-A492-77D6D7131B13}"/>
    <cellStyle name="%20 - Vurgu5 14" xfId="472" xr:uid="{2A10632B-3CCD-4CDF-98DC-123264B1BDCA}"/>
    <cellStyle name="%20 - Vurgu5 15" xfId="492" xr:uid="{C0D88DEC-2009-4E2C-9D53-8F2CEC160456}"/>
    <cellStyle name="%20 - Vurgu5 16" xfId="513" xr:uid="{9CB5269F-BF55-463A-8373-1B06078AABAB}"/>
    <cellStyle name="%20 - Vurgu5 17" xfId="534" xr:uid="{365BF1BB-3916-4C76-A65F-768BC0974DB2}"/>
    <cellStyle name="%20 - Vurgu5 18" xfId="554" xr:uid="{89F6A323-4402-4E13-84F9-0F37DC7BF8CF}"/>
    <cellStyle name="%20 - Vurgu5 19" xfId="574" xr:uid="{79E24C34-C094-4D4C-98B2-CFEE11AC4BA2}"/>
    <cellStyle name="%20 - Vurgu5 2" xfId="63" xr:uid="{67BF99BF-3F97-48FB-A218-88D50FCEAF95}"/>
    <cellStyle name="%20 - Vurgu5 2 2" xfId="231" xr:uid="{45A6470C-39D3-4C79-A48E-44F65BE11365}"/>
    <cellStyle name="%20 - Vurgu5 20" xfId="594" xr:uid="{27086BA9-29CB-4734-BE08-8C3BA23DFC72}"/>
    <cellStyle name="%20 - Vurgu5 21" xfId="614" xr:uid="{D0C4C90D-5D6F-4B11-82BB-51C8E1736EAB}"/>
    <cellStyle name="%20 - Vurgu5 22" xfId="634" xr:uid="{BEFD6B4B-CF19-4B09-B994-8EA3F45C3161}"/>
    <cellStyle name="%20 - Vurgu5 23" xfId="654" xr:uid="{611043AA-3C9C-4CF1-A061-7C4AAC170012}"/>
    <cellStyle name="%20 - Vurgu5 24" xfId="674" xr:uid="{7CD492C5-CF85-4C93-92B6-25CE3927BAB2}"/>
    <cellStyle name="%20 - Vurgu5 25" xfId="694" xr:uid="{8B2B5960-382E-4781-92AA-022A6B4C499A}"/>
    <cellStyle name="%20 - Vurgu5 26" xfId="714" xr:uid="{21660BB6-40F3-4661-9C22-5FDC820596FE}"/>
    <cellStyle name="%20 - Vurgu5 27" xfId="734" xr:uid="{DDBB8108-3BD3-4686-9851-6C7D78A38224}"/>
    <cellStyle name="%20 - Vurgu5 28" xfId="754" xr:uid="{782F5B38-0561-49F8-A8A0-45B0A6268199}"/>
    <cellStyle name="%20 - Vurgu5 29" xfId="774" xr:uid="{1421FB9F-4610-4237-8E5E-F863386D7959}"/>
    <cellStyle name="%20 - Vurgu5 3" xfId="92" xr:uid="{D956D950-4166-4D93-9760-3E96F2D45A2C}"/>
    <cellStyle name="%20 - Vurgu5 3 2" xfId="259" xr:uid="{BC942229-2646-4A20-BD3D-10B75970402F}"/>
    <cellStyle name="%20 - Vurgu5 30" xfId="794" xr:uid="{5404F464-FCB5-4F64-B424-1EA76E7FDAFA}"/>
    <cellStyle name="%20 - Vurgu5 31" xfId="814" xr:uid="{66C37944-00FE-4925-9FD8-B8D41E40A4CD}"/>
    <cellStyle name="%20 - Vurgu5 4" xfId="114" xr:uid="{DF94EE22-ACCA-4377-87FA-AD94CD4DD037}"/>
    <cellStyle name="%20 - Vurgu5 4 2" xfId="281" xr:uid="{FD466E0A-02D9-4476-BC6C-410596809C7C}"/>
    <cellStyle name="%20 - Vurgu5 5" xfId="138" xr:uid="{5041ECE1-9560-43E7-A7A3-05D9AC5C306B}"/>
    <cellStyle name="%20 - Vurgu5 5 2" xfId="305" xr:uid="{1136F7B4-93B3-41A9-A600-0B9D2AF45760}"/>
    <cellStyle name="%20 - Vurgu5 6" xfId="159" xr:uid="{9F8C1029-204B-4CBA-ABDB-298511285515}"/>
    <cellStyle name="%20 - Vurgu5 6 2" xfId="326" xr:uid="{FAAE0B10-4650-4BF1-91F2-2CF6B4DD121C}"/>
    <cellStyle name="%20 - Vurgu5 7" xfId="179" xr:uid="{00FF1000-C7EE-423F-851D-4D8A593D7D2E}"/>
    <cellStyle name="%20 - Vurgu5 7 2" xfId="346" xr:uid="{D970A870-3F3E-450B-8DB9-081FB8DB2582}"/>
    <cellStyle name="%20 - Vurgu5 8" xfId="202" xr:uid="{7619D16D-D989-4604-990A-91C6C4D02E59}"/>
    <cellStyle name="%20 - Vurgu5 9" xfId="371" xr:uid="{D8497C77-6B74-46C9-98B7-21AF45D13710}"/>
    <cellStyle name="%20 - Vurgu6" xfId="43" builtinId="50" customBuiltin="1"/>
    <cellStyle name="%20 - Vurgu6 10" xfId="394" xr:uid="{74F7710C-D75C-4ABF-8018-97FB13146F8B}"/>
    <cellStyle name="%20 - Vurgu6 11" xfId="415" xr:uid="{89E4F55A-3435-4824-A69C-B13BCAD6C01A}"/>
    <cellStyle name="%20 - Vurgu6 12" xfId="435" xr:uid="{FEED9990-1444-47C7-951F-F760A6DE2530}"/>
    <cellStyle name="%20 - Vurgu6 13" xfId="455" xr:uid="{3043E6A6-91DB-4B9F-AF79-34DD0C682DF5}"/>
    <cellStyle name="%20 - Vurgu6 14" xfId="475" xr:uid="{C2B35C05-7CED-4B56-AF80-A220FCAC98A4}"/>
    <cellStyle name="%20 - Vurgu6 15" xfId="495" xr:uid="{6FE2E384-A3D0-410C-8CBC-D651D71AFFC9}"/>
    <cellStyle name="%20 - Vurgu6 16" xfId="516" xr:uid="{8E6C50EB-61B7-4958-8473-CE3210629F6D}"/>
    <cellStyle name="%20 - Vurgu6 17" xfId="537" xr:uid="{6696483C-CCAA-43E9-BC70-65317F7B9335}"/>
    <cellStyle name="%20 - Vurgu6 18" xfId="557" xr:uid="{B89A5418-A373-45EF-AF29-0A4B3B12D55A}"/>
    <cellStyle name="%20 - Vurgu6 19" xfId="577" xr:uid="{AC76AFEA-9D0B-42ED-9D84-156D04EEC2D9}"/>
    <cellStyle name="%20 - Vurgu6 2" xfId="66" xr:uid="{7AB857D1-3EC9-4BEE-8486-1E4850ACA56F}"/>
    <cellStyle name="%20 - Vurgu6 2 2" xfId="234" xr:uid="{092A29E3-5FDD-41B5-BEC9-23DA5CB4996E}"/>
    <cellStyle name="%20 - Vurgu6 20" xfId="597" xr:uid="{65BE47C6-083C-41C4-949C-E6D043B2E11F}"/>
    <cellStyle name="%20 - Vurgu6 21" xfId="617" xr:uid="{614C353C-1C2A-48F0-A84E-558C9E0A214A}"/>
    <cellStyle name="%20 - Vurgu6 22" xfId="637" xr:uid="{EB179256-A591-4515-BB78-10C2E017AD4F}"/>
    <cellStyle name="%20 - Vurgu6 23" xfId="657" xr:uid="{624E42FA-02D8-4FCD-9D25-42BCBEAFDB75}"/>
    <cellStyle name="%20 - Vurgu6 24" xfId="677" xr:uid="{99CF1E93-450A-46B5-B8BE-E83B2EC11449}"/>
    <cellStyle name="%20 - Vurgu6 25" xfId="697" xr:uid="{B4F1327A-EDE4-4F6E-B031-EEFA109E73A0}"/>
    <cellStyle name="%20 - Vurgu6 26" xfId="717" xr:uid="{ABDD87A8-4B23-4118-9145-F8DBB874D02F}"/>
    <cellStyle name="%20 - Vurgu6 27" xfId="737" xr:uid="{7D036EEF-9EB4-4AB7-8B66-01A1266FD1BF}"/>
    <cellStyle name="%20 - Vurgu6 28" xfId="757" xr:uid="{9ADC0D48-F8A3-49CF-AD62-810F644C5B23}"/>
    <cellStyle name="%20 - Vurgu6 29" xfId="777" xr:uid="{4D32D620-65F3-4E2B-89FF-9975771211FD}"/>
    <cellStyle name="%20 - Vurgu6 3" xfId="95" xr:uid="{FD06925F-BE82-4317-B59D-1B9511566EB3}"/>
    <cellStyle name="%20 - Vurgu6 3 2" xfId="262" xr:uid="{592B5FE9-4295-4FD6-94DF-4F3DD053328A}"/>
    <cellStyle name="%20 - Vurgu6 30" xfId="797" xr:uid="{ABE97CBA-79CE-4A55-9EE1-CEAD69426F26}"/>
    <cellStyle name="%20 - Vurgu6 31" xfId="817" xr:uid="{D2FBB625-AEF7-444F-90ED-831E5369F5D7}"/>
    <cellStyle name="%20 - Vurgu6 4" xfId="117" xr:uid="{07230A1F-0FCD-45AC-B7BA-1D19E5CDA106}"/>
    <cellStyle name="%20 - Vurgu6 4 2" xfId="284" xr:uid="{A6C2AAAD-7DEB-42F9-8AAA-DAB3D4348825}"/>
    <cellStyle name="%20 - Vurgu6 5" xfId="141" xr:uid="{2799C1FF-369B-41D9-9856-7831C53BB388}"/>
    <cellStyle name="%20 - Vurgu6 5 2" xfId="308" xr:uid="{81F43B2E-F699-4106-92E9-9DBE1DC125BC}"/>
    <cellStyle name="%20 - Vurgu6 6" xfId="162" xr:uid="{DB588DF6-93FD-4C33-825C-4D5575995914}"/>
    <cellStyle name="%20 - Vurgu6 6 2" xfId="329" xr:uid="{796CD7C7-8482-42CE-B33D-89755855E1AA}"/>
    <cellStyle name="%20 - Vurgu6 7" xfId="182" xr:uid="{AA0108C2-C336-47F4-A6DE-85E0EDE598DE}"/>
    <cellStyle name="%20 - Vurgu6 7 2" xfId="349" xr:uid="{5CBDE119-AC03-45AD-BF77-1E90A1C423AB}"/>
    <cellStyle name="%20 - Vurgu6 8" xfId="205" xr:uid="{41F612AA-7415-4324-84AA-57D080442A1D}"/>
    <cellStyle name="%20 - Vurgu6 9" xfId="374" xr:uid="{0A27C806-F4F9-4A8A-A89C-EC6D15FE74EF}"/>
    <cellStyle name="%40 - Vurgu1" xfId="24" builtinId="31" customBuiltin="1"/>
    <cellStyle name="%40 - Vurgu1 10" xfId="380" xr:uid="{7B5FF74E-F4D7-47B2-907D-970B51E0CF81}"/>
    <cellStyle name="%40 - Vurgu1 11" xfId="401" xr:uid="{ECDFEBFF-9E49-49F9-89FF-A584B7918533}"/>
    <cellStyle name="%40 - Vurgu1 12" xfId="421" xr:uid="{7A5C99A0-CF0A-45F9-A0F4-8381C58BF45B}"/>
    <cellStyle name="%40 - Vurgu1 13" xfId="441" xr:uid="{04490824-69ED-43AA-BA05-574DB9D415DF}"/>
    <cellStyle name="%40 - Vurgu1 14" xfId="461" xr:uid="{54B2B9CF-BC54-4A89-A6BB-C8B37D777C1B}"/>
    <cellStyle name="%40 - Vurgu1 15" xfId="481" xr:uid="{7BF5CB2E-0D36-498B-9AE6-0AB4A087605E}"/>
    <cellStyle name="%40 - Vurgu1 16" xfId="502" xr:uid="{716A1EE2-7FF6-42F8-A1F7-138EAA790633}"/>
    <cellStyle name="%40 - Vurgu1 17" xfId="523" xr:uid="{C3C6F013-985A-4088-9BA9-DB394DC5A293}"/>
    <cellStyle name="%40 - Vurgu1 18" xfId="543" xr:uid="{F10B01F2-131F-4AF2-817B-6F08E48D1390}"/>
    <cellStyle name="%40 - Vurgu1 19" xfId="563" xr:uid="{56B88538-AC92-4B9A-AF50-B58B99BD4D9E}"/>
    <cellStyle name="%40 - Vurgu1 2" xfId="52" xr:uid="{08701A5A-0D06-45A5-B3C5-ACCEA733E21C}"/>
    <cellStyle name="%40 - Vurgu1 2 2" xfId="220" xr:uid="{B8657C89-132D-4152-BAE8-56E3A3620B53}"/>
    <cellStyle name="%40 - Vurgu1 20" xfId="583" xr:uid="{172ABBE7-5746-453C-9133-92C7C1E38B73}"/>
    <cellStyle name="%40 - Vurgu1 21" xfId="603" xr:uid="{4F03819F-33CD-4583-9BE4-32A80893D949}"/>
    <cellStyle name="%40 - Vurgu1 22" xfId="623" xr:uid="{B3EEAEC4-7D1E-4DC5-B18D-C6B5A19A1192}"/>
    <cellStyle name="%40 - Vurgu1 23" xfId="643" xr:uid="{F41E7DBF-C58F-48A1-8356-2441D2809FBE}"/>
    <cellStyle name="%40 - Vurgu1 24" xfId="663" xr:uid="{37D66E8D-F77E-4F37-A922-08E34F60C2FC}"/>
    <cellStyle name="%40 - Vurgu1 25" xfId="683" xr:uid="{EF16EED7-46C4-4B2E-A1FD-BFC99DEC657D}"/>
    <cellStyle name="%40 - Vurgu1 26" xfId="703" xr:uid="{D9EC1BB7-9711-4D72-A382-97C40C2EBAD0}"/>
    <cellStyle name="%40 - Vurgu1 27" xfId="723" xr:uid="{C3BA95D3-407C-4C7B-AD92-8802E985AE65}"/>
    <cellStyle name="%40 - Vurgu1 28" xfId="743" xr:uid="{E8D419EC-D6F2-4E9E-A444-265BED12C939}"/>
    <cellStyle name="%40 - Vurgu1 29" xfId="763" xr:uid="{889C2B8E-2BC7-4F14-B05B-C37ED511A505}"/>
    <cellStyle name="%40 - Vurgu1 3" xfId="81" xr:uid="{D50F211E-C199-48DA-87E6-B6C12C11197C}"/>
    <cellStyle name="%40 - Vurgu1 3 2" xfId="248" xr:uid="{6ED5A627-F6D8-4A99-8F92-EB6B96FA8CB8}"/>
    <cellStyle name="%40 - Vurgu1 30" xfId="783" xr:uid="{9B30FD81-7DF9-4A99-B4CF-1677B3B4C7C8}"/>
    <cellStyle name="%40 - Vurgu1 31" xfId="803" xr:uid="{F55BE8F5-7108-4E6E-A510-DF0501C3DF6C}"/>
    <cellStyle name="%40 - Vurgu1 4" xfId="103" xr:uid="{6BA29F34-F234-47EF-8AD8-9B9BCD8FF61D}"/>
    <cellStyle name="%40 - Vurgu1 4 2" xfId="270" xr:uid="{B8841F6F-ACB1-49D3-B059-4E83A84497B6}"/>
    <cellStyle name="%40 - Vurgu1 5" xfId="127" xr:uid="{DC006CB2-6002-4E6D-8D44-045D9A1CD689}"/>
    <cellStyle name="%40 - Vurgu1 5 2" xfId="294" xr:uid="{D4391B74-F369-4480-9766-431645506C5B}"/>
    <cellStyle name="%40 - Vurgu1 6" xfId="148" xr:uid="{96958BC3-6E30-44C4-BC6C-3159B8997A28}"/>
    <cellStyle name="%40 - Vurgu1 6 2" xfId="315" xr:uid="{10F8D774-8137-4947-B7E0-A50A2B684BDD}"/>
    <cellStyle name="%40 - Vurgu1 7" xfId="168" xr:uid="{4FB3829B-863A-4E9F-B21A-7FBA36E7165B}"/>
    <cellStyle name="%40 - Vurgu1 7 2" xfId="335" xr:uid="{82F2F694-CC36-44F7-9570-4B0D46409404}"/>
    <cellStyle name="%40 - Vurgu1 8" xfId="191" xr:uid="{1F1C09D7-21FC-4DCC-B3E0-9885E1C4B911}"/>
    <cellStyle name="%40 - Vurgu1 9" xfId="360" xr:uid="{09094C14-F2DC-45FB-B357-E46AD8C99742}"/>
    <cellStyle name="%40 - Vurgu2" xfId="28" builtinId="35" customBuiltin="1"/>
    <cellStyle name="%40 - Vurgu2 10" xfId="383" xr:uid="{C3D00C8D-02D6-4363-8E4C-E0BF9D854DA9}"/>
    <cellStyle name="%40 - Vurgu2 11" xfId="404" xr:uid="{BC40844B-7580-4A2B-8CD2-2F513FC21704}"/>
    <cellStyle name="%40 - Vurgu2 12" xfId="424" xr:uid="{4E698CA3-0CEB-46AC-8694-B117F27DB00E}"/>
    <cellStyle name="%40 - Vurgu2 13" xfId="444" xr:uid="{8E3C2BB6-6E51-4728-BAE9-A956A7581057}"/>
    <cellStyle name="%40 - Vurgu2 14" xfId="464" xr:uid="{26FC3793-A048-41C0-954E-4E20339D6F34}"/>
    <cellStyle name="%40 - Vurgu2 15" xfId="484" xr:uid="{82E576F1-87AB-4D0B-A9E4-2C8CC4624A48}"/>
    <cellStyle name="%40 - Vurgu2 16" xfId="505" xr:uid="{8BDBE715-7C14-475B-B8C9-598033601268}"/>
    <cellStyle name="%40 - Vurgu2 17" xfId="526" xr:uid="{61B2318F-843E-40FD-B44F-AFDF372F4EB4}"/>
    <cellStyle name="%40 - Vurgu2 18" xfId="546" xr:uid="{20DF72D0-499E-43F9-A620-A453E91C9D66}"/>
    <cellStyle name="%40 - Vurgu2 19" xfId="566" xr:uid="{9096F2D7-7253-42D7-9728-2C0A0995A375}"/>
    <cellStyle name="%40 - Vurgu2 2" xfId="55" xr:uid="{18A451DF-7ADF-414D-A0C0-13870239320D}"/>
    <cellStyle name="%40 - Vurgu2 2 2" xfId="223" xr:uid="{F759D023-9A35-407A-8268-3DF74808F86C}"/>
    <cellStyle name="%40 - Vurgu2 20" xfId="586" xr:uid="{2D98A512-1A87-497B-995F-91DD3C2176AD}"/>
    <cellStyle name="%40 - Vurgu2 21" xfId="606" xr:uid="{7D5BDBE7-E711-41FB-B88B-34273B58D169}"/>
    <cellStyle name="%40 - Vurgu2 22" xfId="626" xr:uid="{FFBBD7A0-444F-4D9A-B7FD-CDD761214524}"/>
    <cellStyle name="%40 - Vurgu2 23" xfId="646" xr:uid="{AD78A01B-982B-4ED8-9A27-4814CEF4109B}"/>
    <cellStyle name="%40 - Vurgu2 24" xfId="666" xr:uid="{C85661E1-C7AA-46C9-99F9-F7F20A0AC1D0}"/>
    <cellStyle name="%40 - Vurgu2 25" xfId="686" xr:uid="{301EBF8C-2853-4D9C-802C-DC601A85EFCF}"/>
    <cellStyle name="%40 - Vurgu2 26" xfId="706" xr:uid="{B786CD4A-D3E2-4064-BAF0-63CD1F0F3F96}"/>
    <cellStyle name="%40 - Vurgu2 27" xfId="726" xr:uid="{765639D7-52E9-420A-8790-D182C6147F9D}"/>
    <cellStyle name="%40 - Vurgu2 28" xfId="746" xr:uid="{62662694-BEAC-4FFC-B723-5F2272BC6D60}"/>
    <cellStyle name="%40 - Vurgu2 29" xfId="766" xr:uid="{9E8A9E94-8116-4723-A530-3D05F68BE223}"/>
    <cellStyle name="%40 - Vurgu2 3" xfId="84" xr:uid="{DD55C299-265E-4C7E-A1A8-5C8D4F39E168}"/>
    <cellStyle name="%40 - Vurgu2 3 2" xfId="251" xr:uid="{A2211D7A-50BE-4068-BE7D-E9EF5CB036E2}"/>
    <cellStyle name="%40 - Vurgu2 30" xfId="786" xr:uid="{57D5C3CA-65BC-4CA2-BC71-55C18466B25A}"/>
    <cellStyle name="%40 - Vurgu2 31" xfId="806" xr:uid="{F7F190EA-0941-4C33-AA58-9E6A868A9477}"/>
    <cellStyle name="%40 - Vurgu2 4" xfId="106" xr:uid="{AE386B4A-532A-4430-8877-554BC586B010}"/>
    <cellStyle name="%40 - Vurgu2 4 2" xfId="273" xr:uid="{816CF388-ED2A-447D-AFB6-DC665CEC3D30}"/>
    <cellStyle name="%40 - Vurgu2 5" xfId="130" xr:uid="{AC9300B8-4847-44EC-B9D8-FA5C7313DAE5}"/>
    <cellStyle name="%40 - Vurgu2 5 2" xfId="297" xr:uid="{43172A73-F176-4FB2-B4F0-9827D1822539}"/>
    <cellStyle name="%40 - Vurgu2 6" xfId="151" xr:uid="{9F98984E-232A-4215-9BF2-953900C67C44}"/>
    <cellStyle name="%40 - Vurgu2 6 2" xfId="318" xr:uid="{02068E38-7D4C-4E25-9082-947D76F0E5A4}"/>
    <cellStyle name="%40 - Vurgu2 7" xfId="171" xr:uid="{939EC41C-914D-47DC-B1DB-3D4B378924FB}"/>
    <cellStyle name="%40 - Vurgu2 7 2" xfId="338" xr:uid="{DEA7F289-7AC4-4013-88DB-5D1552DE8F0F}"/>
    <cellStyle name="%40 - Vurgu2 8" xfId="194" xr:uid="{7BA850F0-C6DC-4967-8503-20902085974C}"/>
    <cellStyle name="%40 - Vurgu2 9" xfId="363" xr:uid="{17B23C9B-39DF-45E3-B27E-B874E1329C98}"/>
    <cellStyle name="%40 - Vurgu3" xfId="32" builtinId="39" customBuiltin="1"/>
    <cellStyle name="%40 - Vurgu3 10" xfId="386" xr:uid="{CBF251E2-D94B-4CA5-9009-4172A0BEB076}"/>
    <cellStyle name="%40 - Vurgu3 11" xfId="407" xr:uid="{202B0B8D-A9A9-4492-8C34-A8190EC4375E}"/>
    <cellStyle name="%40 - Vurgu3 12" xfId="427" xr:uid="{A01401F4-0AB2-4CEB-AC44-ACB9F48CC725}"/>
    <cellStyle name="%40 - Vurgu3 13" xfId="447" xr:uid="{E9EE5BFB-55F3-42FA-B8D0-EAE4712781BC}"/>
    <cellStyle name="%40 - Vurgu3 14" xfId="467" xr:uid="{CC202361-C48B-49FF-AA87-63527306DD24}"/>
    <cellStyle name="%40 - Vurgu3 15" xfId="487" xr:uid="{638EDC34-C82D-4DEA-B841-9C0A30AF0AE1}"/>
    <cellStyle name="%40 - Vurgu3 16" xfId="508" xr:uid="{BDDF7409-0EE5-4EEB-8BDA-C3C72993F4B4}"/>
    <cellStyle name="%40 - Vurgu3 17" xfId="529" xr:uid="{97BC2E76-B2C9-45A5-9D67-E5171F3DEF71}"/>
    <cellStyle name="%40 - Vurgu3 18" xfId="549" xr:uid="{B8B3544A-760D-4E1C-8696-DF38AA12FA8A}"/>
    <cellStyle name="%40 - Vurgu3 19" xfId="569" xr:uid="{C18F41B1-844B-4597-9B7F-7A7A09E86D62}"/>
    <cellStyle name="%40 - Vurgu3 2" xfId="58" xr:uid="{988C819E-A986-4D92-B02C-EA66EFE8D020}"/>
    <cellStyle name="%40 - Vurgu3 2 2" xfId="226" xr:uid="{37381F0C-ECC0-4A40-A8D2-D4645095E004}"/>
    <cellStyle name="%40 - Vurgu3 20" xfId="589" xr:uid="{3322B66D-75E2-4E92-9A78-0F2A53A206B5}"/>
    <cellStyle name="%40 - Vurgu3 21" xfId="609" xr:uid="{47D66472-353C-4FDD-9EDB-EF80DC3D79AE}"/>
    <cellStyle name="%40 - Vurgu3 22" xfId="629" xr:uid="{768512D9-AAE5-46B1-90FC-47FB4DC6F41F}"/>
    <cellStyle name="%40 - Vurgu3 23" xfId="649" xr:uid="{73C4CD8D-1B1E-448F-9483-E1FD48B933E6}"/>
    <cellStyle name="%40 - Vurgu3 24" xfId="669" xr:uid="{C801E79C-1600-4D93-A72D-6A8904862F16}"/>
    <cellStyle name="%40 - Vurgu3 25" xfId="689" xr:uid="{657D6965-CAE1-4B08-9DD3-646DEEB41608}"/>
    <cellStyle name="%40 - Vurgu3 26" xfId="709" xr:uid="{1FEF721F-C7BA-4907-A403-8A6AC1027ECA}"/>
    <cellStyle name="%40 - Vurgu3 27" xfId="729" xr:uid="{D7C60793-B809-4F18-8F19-B3EFBBA33934}"/>
    <cellStyle name="%40 - Vurgu3 28" xfId="749" xr:uid="{0197FB91-09D6-4226-91DA-71B654AE09AA}"/>
    <cellStyle name="%40 - Vurgu3 29" xfId="769" xr:uid="{1C28FF9C-59CE-4598-A4AC-E1980C48AEA0}"/>
    <cellStyle name="%40 - Vurgu3 3" xfId="87" xr:uid="{2FA4E722-346E-4A43-9FA9-BFEE4E6F0622}"/>
    <cellStyle name="%40 - Vurgu3 3 2" xfId="254" xr:uid="{8D4D2111-98F4-4139-9E27-AB061B8BE7D3}"/>
    <cellStyle name="%40 - Vurgu3 30" xfId="789" xr:uid="{A199E18F-E105-4C4F-B3C6-BB7102E2AF7E}"/>
    <cellStyle name="%40 - Vurgu3 31" xfId="809" xr:uid="{BF8DDD5C-174C-4B73-913B-BEC7C2CEB6C7}"/>
    <cellStyle name="%40 - Vurgu3 4" xfId="109" xr:uid="{45208C10-9F10-406E-ADA2-C1356C31AAA4}"/>
    <cellStyle name="%40 - Vurgu3 4 2" xfId="276" xr:uid="{F7826601-9A5A-44EF-83C8-8D54DB1FE151}"/>
    <cellStyle name="%40 - Vurgu3 5" xfId="133" xr:uid="{C0DBBF34-85E7-4C62-91ED-5AA74D0F3BC2}"/>
    <cellStyle name="%40 - Vurgu3 5 2" xfId="300" xr:uid="{A955D6B7-5ADA-42D3-B1E6-C5C51B030C15}"/>
    <cellStyle name="%40 - Vurgu3 6" xfId="154" xr:uid="{833ABF0E-B8BB-42BE-91E8-198AFEC05BE2}"/>
    <cellStyle name="%40 - Vurgu3 6 2" xfId="321" xr:uid="{ADEBBAF6-9D1D-43E6-8792-5294708D71CF}"/>
    <cellStyle name="%40 - Vurgu3 7" xfId="174" xr:uid="{8A02C4C4-483C-4F71-9E69-13BE2015B0C0}"/>
    <cellStyle name="%40 - Vurgu3 7 2" xfId="341" xr:uid="{97C27181-D318-4504-BA7E-413D6CB107A8}"/>
    <cellStyle name="%40 - Vurgu3 8" xfId="197" xr:uid="{628DA589-E330-4EBD-A747-5AFCB0A073B8}"/>
    <cellStyle name="%40 - Vurgu3 9" xfId="366" xr:uid="{09EF67FF-9B20-4C48-B7C5-815D59B5744B}"/>
    <cellStyle name="%40 - Vurgu4" xfId="36" builtinId="43" customBuiltin="1"/>
    <cellStyle name="%40 - Vurgu4 10" xfId="389" xr:uid="{A8C9549B-49F4-46C7-8DB9-E78F57A7AA85}"/>
    <cellStyle name="%40 - Vurgu4 11" xfId="410" xr:uid="{93CCCB47-446D-49F9-8E58-5CDCA99F690E}"/>
    <cellStyle name="%40 - Vurgu4 12" xfId="430" xr:uid="{235F9021-DDE7-476F-AC02-BFF701B81A66}"/>
    <cellStyle name="%40 - Vurgu4 13" xfId="450" xr:uid="{C6E30C56-04B1-4606-8B74-FB4058E1B380}"/>
    <cellStyle name="%40 - Vurgu4 14" xfId="470" xr:uid="{7A9F9199-8F35-47A1-971B-22A269F521B7}"/>
    <cellStyle name="%40 - Vurgu4 15" xfId="490" xr:uid="{9E90E255-90E1-428F-9F51-13A09F188E42}"/>
    <cellStyle name="%40 - Vurgu4 16" xfId="511" xr:uid="{387CCF00-1382-4917-B5CE-052A6E594392}"/>
    <cellStyle name="%40 - Vurgu4 17" xfId="532" xr:uid="{B1596281-5FCB-490C-9CA1-DC62970C86FB}"/>
    <cellStyle name="%40 - Vurgu4 18" xfId="552" xr:uid="{5ACF9018-7F67-410F-AAEB-5E64E121F008}"/>
    <cellStyle name="%40 - Vurgu4 19" xfId="572" xr:uid="{08D92578-ECDA-4F10-B0E1-903A720FE5E5}"/>
    <cellStyle name="%40 - Vurgu4 2" xfId="61" xr:uid="{95D36050-8A5C-434E-AAE2-B5066A257CC7}"/>
    <cellStyle name="%40 - Vurgu4 2 2" xfId="229" xr:uid="{F4B223FE-1998-44E7-98A6-7DB4676F0831}"/>
    <cellStyle name="%40 - Vurgu4 20" xfId="592" xr:uid="{5F2D9D66-5BA2-4F96-8CFE-A26C5FE32BAD}"/>
    <cellStyle name="%40 - Vurgu4 21" xfId="612" xr:uid="{A5CAE216-1C6A-466B-A730-F2C1055D94E1}"/>
    <cellStyle name="%40 - Vurgu4 22" xfId="632" xr:uid="{409FF69A-EF18-4057-85A0-F74502E7053F}"/>
    <cellStyle name="%40 - Vurgu4 23" xfId="652" xr:uid="{7E39407E-672B-46C9-A367-22866883B076}"/>
    <cellStyle name="%40 - Vurgu4 24" xfId="672" xr:uid="{35235BE0-0698-493F-9C6A-F2BAD6E45EA4}"/>
    <cellStyle name="%40 - Vurgu4 25" xfId="692" xr:uid="{788A036E-B6BA-4051-824C-69B2E768E7CE}"/>
    <cellStyle name="%40 - Vurgu4 26" xfId="712" xr:uid="{D3D4D60B-443D-4AC4-BF1A-F356D54F8E25}"/>
    <cellStyle name="%40 - Vurgu4 27" xfId="732" xr:uid="{55BEE4DB-5136-4B95-B0B0-C2DDBAF78CDA}"/>
    <cellStyle name="%40 - Vurgu4 28" xfId="752" xr:uid="{20A8882B-3E73-4969-BC6D-96C54E6A275C}"/>
    <cellStyle name="%40 - Vurgu4 29" xfId="772" xr:uid="{97E5A730-59B3-4FF2-931E-3D75DAE19DD3}"/>
    <cellStyle name="%40 - Vurgu4 3" xfId="90" xr:uid="{3D21F3A9-F3FE-4B3C-8415-3D41142F3A50}"/>
    <cellStyle name="%40 - Vurgu4 3 2" xfId="257" xr:uid="{5D6A74A4-681F-4E5B-BF5A-6B1A71689733}"/>
    <cellStyle name="%40 - Vurgu4 30" xfId="792" xr:uid="{746D31B9-8D3F-4F74-BA1B-D69532A31790}"/>
    <cellStyle name="%40 - Vurgu4 31" xfId="812" xr:uid="{DCF4E340-9EF9-43C8-906E-5866BD6719CB}"/>
    <cellStyle name="%40 - Vurgu4 4" xfId="112" xr:uid="{D32275CF-E288-43B4-BC5E-158B95E1DF94}"/>
    <cellStyle name="%40 - Vurgu4 4 2" xfId="279" xr:uid="{0A7973AB-2A5F-45C3-889A-D0D1E8D78C97}"/>
    <cellStyle name="%40 - Vurgu4 5" xfId="136" xr:uid="{196B82B2-99A4-42BB-8CEB-5F616B71FBEF}"/>
    <cellStyle name="%40 - Vurgu4 5 2" xfId="303" xr:uid="{39119C98-C56C-4CF2-BD83-1DFA5A404950}"/>
    <cellStyle name="%40 - Vurgu4 6" xfId="157" xr:uid="{CB3F1761-B1EC-4458-B003-E20486FF5DE0}"/>
    <cellStyle name="%40 - Vurgu4 6 2" xfId="324" xr:uid="{9BC72637-AB9C-4AEE-8006-6D706F8326BE}"/>
    <cellStyle name="%40 - Vurgu4 7" xfId="177" xr:uid="{7D7EE60F-C795-47CC-825D-2AFA583D12F1}"/>
    <cellStyle name="%40 - Vurgu4 7 2" xfId="344" xr:uid="{9B668856-E6F2-4BFA-8FF1-BCE36F7F3948}"/>
    <cellStyle name="%40 - Vurgu4 8" xfId="200" xr:uid="{22722478-2B46-4E8A-A1FE-F381A015EEB1}"/>
    <cellStyle name="%40 - Vurgu4 9" xfId="369" xr:uid="{CC469834-6093-46C1-A911-CC7CA21CB83F}"/>
    <cellStyle name="%40 - Vurgu5" xfId="40" builtinId="47" customBuiltin="1"/>
    <cellStyle name="%40 - Vurgu5 10" xfId="392" xr:uid="{DBB57FA1-F0CC-4EE4-9CCF-0D44A325009F}"/>
    <cellStyle name="%40 - Vurgu5 11" xfId="413" xr:uid="{83D3B7A4-C59C-46BB-85EB-65D5ED3F262B}"/>
    <cellStyle name="%40 - Vurgu5 12" xfId="433" xr:uid="{2CEC4670-8213-41DD-8768-03E622BA6A4B}"/>
    <cellStyle name="%40 - Vurgu5 13" xfId="453" xr:uid="{A508530B-0DF8-4174-85FF-F1888F1D1AAC}"/>
    <cellStyle name="%40 - Vurgu5 14" xfId="473" xr:uid="{4B48CACD-BC86-43E4-B094-E3C328570763}"/>
    <cellStyle name="%40 - Vurgu5 15" xfId="493" xr:uid="{62ED46CD-630C-4D4D-8CBF-204046BE9534}"/>
    <cellStyle name="%40 - Vurgu5 16" xfId="514" xr:uid="{DB02B4C5-689D-4883-AE56-F48CD49775F5}"/>
    <cellStyle name="%40 - Vurgu5 17" xfId="535" xr:uid="{06F64471-88BC-4225-8397-1A24CC24D67C}"/>
    <cellStyle name="%40 - Vurgu5 18" xfId="555" xr:uid="{A21568DC-DED5-48CF-A890-27ECF179FCAC}"/>
    <cellStyle name="%40 - Vurgu5 19" xfId="575" xr:uid="{7AFF4008-4A28-4DE5-B81C-23132A4B9908}"/>
    <cellStyle name="%40 - Vurgu5 2" xfId="64" xr:uid="{9560DA67-1FA6-4AFB-A89F-717AAEC428D7}"/>
    <cellStyle name="%40 - Vurgu5 2 2" xfId="232" xr:uid="{153072EF-AA10-4656-A334-C6A6F567AE77}"/>
    <cellStyle name="%40 - Vurgu5 20" xfId="595" xr:uid="{23C8091D-5BB4-4E91-B39D-4CB3DB9A1D68}"/>
    <cellStyle name="%40 - Vurgu5 21" xfId="615" xr:uid="{32F4410A-275E-4DCA-8040-39BCEBFD4825}"/>
    <cellStyle name="%40 - Vurgu5 22" xfId="635" xr:uid="{A710A137-BDE3-4A8E-B20E-B96BBEC02540}"/>
    <cellStyle name="%40 - Vurgu5 23" xfId="655" xr:uid="{8DF223B7-FDDA-4B11-A959-CD3E1388C9CE}"/>
    <cellStyle name="%40 - Vurgu5 24" xfId="675" xr:uid="{34D29EF9-0C4B-4BE2-AF5E-E8A88FA241CF}"/>
    <cellStyle name="%40 - Vurgu5 25" xfId="695" xr:uid="{E80AA11C-1785-4A0B-B15D-4F3EA686AA03}"/>
    <cellStyle name="%40 - Vurgu5 26" xfId="715" xr:uid="{C91BFE42-2D81-4495-886A-67FA580AAB5E}"/>
    <cellStyle name="%40 - Vurgu5 27" xfId="735" xr:uid="{2E002F5A-63BF-4D89-BF97-B451A61C9E1C}"/>
    <cellStyle name="%40 - Vurgu5 28" xfId="755" xr:uid="{94EA964A-411B-43D9-87F5-42824CE989F7}"/>
    <cellStyle name="%40 - Vurgu5 29" xfId="775" xr:uid="{9BF9AEF5-3E7B-4E32-96A0-78012A3878CF}"/>
    <cellStyle name="%40 - Vurgu5 3" xfId="93" xr:uid="{EB35A475-C125-491E-AB11-E2ABDDA2D8A5}"/>
    <cellStyle name="%40 - Vurgu5 3 2" xfId="260" xr:uid="{B552C6A5-1EAC-48D8-BBF9-38F1B602ECF3}"/>
    <cellStyle name="%40 - Vurgu5 30" xfId="795" xr:uid="{F52AB707-38F3-444B-9B9E-4D7EB9C258FE}"/>
    <cellStyle name="%40 - Vurgu5 31" xfId="815" xr:uid="{5E55AD07-A5BE-45E7-AAEC-B9FFB42922CE}"/>
    <cellStyle name="%40 - Vurgu5 4" xfId="115" xr:uid="{9AEAF83A-BD0D-49AE-AE17-D9F1897CB846}"/>
    <cellStyle name="%40 - Vurgu5 4 2" xfId="282" xr:uid="{BD6C0953-6D04-4840-ABBA-BB290D115F58}"/>
    <cellStyle name="%40 - Vurgu5 5" xfId="139" xr:uid="{59C20464-BADA-44C9-9B8D-0D309414E78D}"/>
    <cellStyle name="%40 - Vurgu5 5 2" xfId="306" xr:uid="{24BE7043-8586-4C76-8A3D-E1B8D3C79E95}"/>
    <cellStyle name="%40 - Vurgu5 6" xfId="160" xr:uid="{D9E08354-5C06-451C-9EE4-E489B3C49F09}"/>
    <cellStyle name="%40 - Vurgu5 6 2" xfId="327" xr:uid="{0E0050E9-4654-4671-8BC7-A2C990F57DB4}"/>
    <cellStyle name="%40 - Vurgu5 7" xfId="180" xr:uid="{2136564F-A8E9-4471-9F54-66C6DC0BC66A}"/>
    <cellStyle name="%40 - Vurgu5 7 2" xfId="347" xr:uid="{38F0FF8D-D60A-44E5-B3C5-5B95A9D64241}"/>
    <cellStyle name="%40 - Vurgu5 8" xfId="203" xr:uid="{38E6F605-DE86-4230-94F2-55B1D3DC855E}"/>
    <cellStyle name="%40 - Vurgu5 9" xfId="372" xr:uid="{6F3CDC95-133A-42E7-9FE5-5A9FB0F65F38}"/>
    <cellStyle name="%40 - Vurgu6" xfId="44" builtinId="51" customBuiltin="1"/>
    <cellStyle name="%40 - Vurgu6 10" xfId="395" xr:uid="{3B116B1A-1374-4C6D-924C-56A9B62F664C}"/>
    <cellStyle name="%40 - Vurgu6 11" xfId="416" xr:uid="{751B8919-AC90-4ADC-AEAC-9BF6719B3B4A}"/>
    <cellStyle name="%40 - Vurgu6 12" xfId="436" xr:uid="{BB6D0AE0-8365-420A-A154-028031FE98DC}"/>
    <cellStyle name="%40 - Vurgu6 13" xfId="456" xr:uid="{6717B644-A6BD-4678-AD4B-4D13D0E40D56}"/>
    <cellStyle name="%40 - Vurgu6 14" xfId="476" xr:uid="{B7FE14C6-3959-40BD-9CFD-81A862C4B27B}"/>
    <cellStyle name="%40 - Vurgu6 15" xfId="496" xr:uid="{E7CB5D44-3A82-4000-869B-48692D25E310}"/>
    <cellStyle name="%40 - Vurgu6 16" xfId="517" xr:uid="{1F727D35-990F-4030-95AB-D0E2C6C01FFE}"/>
    <cellStyle name="%40 - Vurgu6 17" xfId="538" xr:uid="{3FB952F6-9385-4574-9080-36789030FA64}"/>
    <cellStyle name="%40 - Vurgu6 18" xfId="558" xr:uid="{92F504E9-7FCF-4A9B-8C77-7479BD5771EB}"/>
    <cellStyle name="%40 - Vurgu6 19" xfId="578" xr:uid="{A91E0592-0890-4C75-BE2C-769D50116EC5}"/>
    <cellStyle name="%40 - Vurgu6 2" xfId="67" xr:uid="{DBA35009-884B-4E3F-9673-8D341F5C551C}"/>
    <cellStyle name="%40 - Vurgu6 2 2" xfId="235" xr:uid="{78528849-F4CB-4AAA-BC45-42F5021FF393}"/>
    <cellStyle name="%40 - Vurgu6 20" xfId="598" xr:uid="{92ABC869-48D8-4483-BF28-FB202595DCE9}"/>
    <cellStyle name="%40 - Vurgu6 21" xfId="618" xr:uid="{EBBD7FA9-3F79-4E3E-8528-79C9BA27A718}"/>
    <cellStyle name="%40 - Vurgu6 22" xfId="638" xr:uid="{CE758670-4BB9-4002-930B-14B2C0957E00}"/>
    <cellStyle name="%40 - Vurgu6 23" xfId="658" xr:uid="{94AFEC51-4BC5-4A0D-B9FA-9955267DFF3A}"/>
    <cellStyle name="%40 - Vurgu6 24" xfId="678" xr:uid="{E98E08BF-74B6-4F5A-BBAA-3D87CDA3EEB3}"/>
    <cellStyle name="%40 - Vurgu6 25" xfId="698" xr:uid="{39AFA6FD-E9C9-48F2-BD1E-3012DE3C2C8E}"/>
    <cellStyle name="%40 - Vurgu6 26" xfId="718" xr:uid="{DE945292-3489-4478-A22D-ACD195D1B672}"/>
    <cellStyle name="%40 - Vurgu6 27" xfId="738" xr:uid="{636983C0-4B18-4473-AB06-E4D675FBC2AF}"/>
    <cellStyle name="%40 - Vurgu6 28" xfId="758" xr:uid="{DD95D916-CEBB-45D2-9D21-B6393FEAFBAB}"/>
    <cellStyle name="%40 - Vurgu6 29" xfId="778" xr:uid="{84E641E6-9D1B-4A5E-BECE-7703510117F2}"/>
    <cellStyle name="%40 - Vurgu6 3" xfId="96" xr:uid="{F01A2E7D-E284-4778-85D6-84425AA6E482}"/>
    <cellStyle name="%40 - Vurgu6 3 2" xfId="263" xr:uid="{9A64D5D5-C5EC-4ADB-AEDE-4357B8853C34}"/>
    <cellStyle name="%40 - Vurgu6 30" xfId="798" xr:uid="{78156E77-251C-490A-96DE-2BE5CB23A26C}"/>
    <cellStyle name="%40 - Vurgu6 31" xfId="818" xr:uid="{9C3F2C5A-05BC-4644-90BD-72203AFDFF4F}"/>
    <cellStyle name="%40 - Vurgu6 4" xfId="118" xr:uid="{CD0129AE-CBB1-4458-8B30-DDE64DA560B3}"/>
    <cellStyle name="%40 - Vurgu6 4 2" xfId="285" xr:uid="{EE715345-FD34-49AF-8AA9-EA9FF1654F96}"/>
    <cellStyle name="%40 - Vurgu6 5" xfId="142" xr:uid="{0EF6D3DF-B097-4961-BC15-0B810DEA612B}"/>
    <cellStyle name="%40 - Vurgu6 5 2" xfId="309" xr:uid="{1F744539-4CDA-48EB-B7A8-C15546F5ECCB}"/>
    <cellStyle name="%40 - Vurgu6 6" xfId="163" xr:uid="{51474C95-4B4D-4A01-A936-5A27BAE8DC88}"/>
    <cellStyle name="%40 - Vurgu6 6 2" xfId="330" xr:uid="{5E394384-AB67-42CB-9055-9520B994493F}"/>
    <cellStyle name="%40 - Vurgu6 7" xfId="183" xr:uid="{ED85E78E-6E46-44DF-BC37-270FB8BC8409}"/>
    <cellStyle name="%40 - Vurgu6 7 2" xfId="350" xr:uid="{601DEF01-B35A-416C-AE5A-02060C9CD563}"/>
    <cellStyle name="%40 - Vurgu6 8" xfId="206" xr:uid="{A2044188-E34A-4385-9090-1AEC2783329B}"/>
    <cellStyle name="%40 - Vurgu6 9" xfId="375" xr:uid="{0B65062C-51C2-49DE-8AA8-A8975000FCD6}"/>
    <cellStyle name="%60 - Vurgu1" xfId="25" builtinId="32" customBuiltin="1"/>
    <cellStyle name="%60 - Vurgu1 10" xfId="381" xr:uid="{81C5A30F-C42D-42EB-8E3D-836C5242616E}"/>
    <cellStyle name="%60 - Vurgu1 11" xfId="402" xr:uid="{A35EE512-9ABE-4BCE-A155-4F25F90E4403}"/>
    <cellStyle name="%60 - Vurgu1 12" xfId="422" xr:uid="{23BBAA0D-CD1A-47E6-BA5A-D8E34FDB2749}"/>
    <cellStyle name="%60 - Vurgu1 13" xfId="442" xr:uid="{B3A0156B-2D81-4562-A28B-A6601239F51D}"/>
    <cellStyle name="%60 - Vurgu1 14" xfId="462" xr:uid="{50D7CCDC-7D11-4170-A3A8-EB385F4EE91E}"/>
    <cellStyle name="%60 - Vurgu1 15" xfId="482" xr:uid="{2155F1FC-0D27-4670-9FF2-2711DDF514A5}"/>
    <cellStyle name="%60 - Vurgu1 16" xfId="503" xr:uid="{2B993A23-9561-4B2E-AEF1-DFCF60C026D6}"/>
    <cellStyle name="%60 - Vurgu1 17" xfId="524" xr:uid="{A2429380-3C1C-4CDC-B184-49FD5610107A}"/>
    <cellStyle name="%60 - Vurgu1 18" xfId="544" xr:uid="{E95684FC-2A45-42CA-9805-D4B7E6FDD463}"/>
    <cellStyle name="%60 - Vurgu1 19" xfId="564" xr:uid="{5DF2DF4C-0102-44FA-89D2-64C4551C72E4}"/>
    <cellStyle name="%60 - Vurgu1 2" xfId="53" xr:uid="{B120882F-73A5-40BB-8CDF-A82624AF2B10}"/>
    <cellStyle name="%60 - Vurgu1 2 2" xfId="221" xr:uid="{A80C1DEF-691F-4C07-95E2-A6FE92D4BC04}"/>
    <cellStyle name="%60 - Vurgu1 20" xfId="584" xr:uid="{A646A9AD-AE56-46BF-95D8-852EE0B65134}"/>
    <cellStyle name="%60 - Vurgu1 21" xfId="604" xr:uid="{4CAA8C1E-5E9B-4D1A-9AC5-5D97223FEFD3}"/>
    <cellStyle name="%60 - Vurgu1 22" xfId="624" xr:uid="{F798E621-4DA8-414B-BDB6-145F2E232350}"/>
    <cellStyle name="%60 - Vurgu1 23" xfId="644" xr:uid="{5C4DB55A-1E5D-498C-911E-E63CC6C52DDA}"/>
    <cellStyle name="%60 - Vurgu1 24" xfId="664" xr:uid="{3D83D5DE-15F1-407E-B42F-4FD72C53A731}"/>
    <cellStyle name="%60 - Vurgu1 25" xfId="684" xr:uid="{229FB942-DB2A-4F77-A1F6-8FAA0E40B4B9}"/>
    <cellStyle name="%60 - Vurgu1 26" xfId="704" xr:uid="{160617AA-75AA-43DC-BC26-32C5AB915159}"/>
    <cellStyle name="%60 - Vurgu1 27" xfId="724" xr:uid="{47D882AD-2D72-4873-B6E3-025638718FFF}"/>
    <cellStyle name="%60 - Vurgu1 28" xfId="744" xr:uid="{A389E135-05CD-4E6E-A5FD-16225439AA9C}"/>
    <cellStyle name="%60 - Vurgu1 29" xfId="764" xr:uid="{81A64E7F-EC37-4793-9ED4-01F10DBF691B}"/>
    <cellStyle name="%60 - Vurgu1 3" xfId="82" xr:uid="{603FD121-84C2-4A91-A08C-C56046296AAF}"/>
    <cellStyle name="%60 - Vurgu1 3 2" xfId="249" xr:uid="{D816A8EF-E4FE-417B-B27A-B709E58FED8C}"/>
    <cellStyle name="%60 - Vurgu1 30" xfId="784" xr:uid="{83627E63-F095-4003-B171-766840AEDEA8}"/>
    <cellStyle name="%60 - Vurgu1 31" xfId="804" xr:uid="{8B2BC8DC-1FF3-4486-961C-F0E3DE7DEC9A}"/>
    <cellStyle name="%60 - Vurgu1 4" xfId="104" xr:uid="{A029B12F-9382-4EC5-92D3-6F3BD4A3D386}"/>
    <cellStyle name="%60 - Vurgu1 4 2" xfId="271" xr:uid="{B3C42F45-631D-4A49-99A3-5156D49CEEBB}"/>
    <cellStyle name="%60 - Vurgu1 5" xfId="128" xr:uid="{17413AB9-7380-4940-B1E5-B6013AF74C9A}"/>
    <cellStyle name="%60 - Vurgu1 5 2" xfId="295" xr:uid="{2D2B76AA-BCDA-496C-AFB9-2378A005E28F}"/>
    <cellStyle name="%60 - Vurgu1 6" xfId="149" xr:uid="{0A7C0D3A-14BE-4A19-B651-3C02D1C49FF7}"/>
    <cellStyle name="%60 - Vurgu1 6 2" xfId="316" xr:uid="{B6A0AD81-CAE2-47F0-B7FB-3EA8404771A5}"/>
    <cellStyle name="%60 - Vurgu1 7" xfId="169" xr:uid="{04384DB5-23B5-4E9F-AFA0-6A19ACC5A8C3}"/>
    <cellStyle name="%60 - Vurgu1 7 2" xfId="336" xr:uid="{A9B64529-36D5-47FA-8D50-B78BC77B0086}"/>
    <cellStyle name="%60 - Vurgu1 8" xfId="192" xr:uid="{6F4E54EE-7F75-4128-B6C5-D809ED2DD84F}"/>
    <cellStyle name="%60 - Vurgu1 9" xfId="361" xr:uid="{77D61D45-76A9-41A1-AE53-E3F4BFA4BC64}"/>
    <cellStyle name="%60 - Vurgu2" xfId="29" builtinId="36" customBuiltin="1"/>
    <cellStyle name="%60 - Vurgu2 10" xfId="384" xr:uid="{ABE49A68-BC7E-422C-A5FA-C78254430B95}"/>
    <cellStyle name="%60 - Vurgu2 11" xfId="405" xr:uid="{EA1ECACB-8988-4940-85D0-8E474CA12AF9}"/>
    <cellStyle name="%60 - Vurgu2 12" xfId="425" xr:uid="{650A1D64-BA65-4730-B60B-2BAAFC1E11BD}"/>
    <cellStyle name="%60 - Vurgu2 13" xfId="445" xr:uid="{020A9BF3-9A00-42D6-A5CB-BECDE9CFA8C1}"/>
    <cellStyle name="%60 - Vurgu2 14" xfId="465" xr:uid="{54B0E96F-B400-4795-96AD-D236605BADE2}"/>
    <cellStyle name="%60 - Vurgu2 15" xfId="485" xr:uid="{D3F67383-4A21-42AB-B882-CE6B99E5FC92}"/>
    <cellStyle name="%60 - Vurgu2 16" xfId="506" xr:uid="{60060E9B-0872-4A1C-A0CF-BB76C503A840}"/>
    <cellStyle name="%60 - Vurgu2 17" xfId="527" xr:uid="{9D35320C-7B4D-4626-AC56-00500B60BC31}"/>
    <cellStyle name="%60 - Vurgu2 18" xfId="547" xr:uid="{D02600B1-85B5-49FE-82D1-1C924E8CDEF3}"/>
    <cellStyle name="%60 - Vurgu2 19" xfId="567" xr:uid="{0B4ADC90-4A19-44D2-8BEF-F047F6408705}"/>
    <cellStyle name="%60 - Vurgu2 2" xfId="56" xr:uid="{1CA306B4-33B3-4CDC-9556-585E9B37AC51}"/>
    <cellStyle name="%60 - Vurgu2 2 2" xfId="224" xr:uid="{B8355B7A-8C2D-458D-B225-3764FE69A2B4}"/>
    <cellStyle name="%60 - Vurgu2 20" xfId="587" xr:uid="{DC67F814-5293-41F9-9197-91DB15824E6C}"/>
    <cellStyle name="%60 - Vurgu2 21" xfId="607" xr:uid="{17FE39B2-136C-40D0-8D60-1CF6210E29CC}"/>
    <cellStyle name="%60 - Vurgu2 22" xfId="627" xr:uid="{A34D2120-4093-4261-9E5C-778BF3E5E6A6}"/>
    <cellStyle name="%60 - Vurgu2 23" xfId="647" xr:uid="{28ABBA83-3BA1-4001-8044-24B8B736797E}"/>
    <cellStyle name="%60 - Vurgu2 24" xfId="667" xr:uid="{5CBF06F3-FDC1-4B02-89ED-59E5751693F7}"/>
    <cellStyle name="%60 - Vurgu2 25" xfId="687" xr:uid="{D971639D-8D85-40CD-91B9-19A0E8422596}"/>
    <cellStyle name="%60 - Vurgu2 26" xfId="707" xr:uid="{EF067A50-2D44-4D36-8DA4-381BE5D71FC1}"/>
    <cellStyle name="%60 - Vurgu2 27" xfId="727" xr:uid="{64B25302-E695-4F43-BAE2-8C97FA525486}"/>
    <cellStyle name="%60 - Vurgu2 28" xfId="747" xr:uid="{1F34B04C-7F80-4994-9BAF-CBA01492EEB4}"/>
    <cellStyle name="%60 - Vurgu2 29" xfId="767" xr:uid="{788A22B1-EEE1-4D40-AD71-163044592738}"/>
    <cellStyle name="%60 - Vurgu2 3" xfId="85" xr:uid="{20F88E64-1B34-461F-9A10-8C82447E2EF2}"/>
    <cellStyle name="%60 - Vurgu2 3 2" xfId="252" xr:uid="{B9F20A5F-83D9-4554-9182-918A86222CD1}"/>
    <cellStyle name="%60 - Vurgu2 30" xfId="787" xr:uid="{E3305DE5-ACBF-4360-964D-65DDFBDA8065}"/>
    <cellStyle name="%60 - Vurgu2 31" xfId="807" xr:uid="{D796271E-E16C-44C2-86A5-D465AE19799F}"/>
    <cellStyle name="%60 - Vurgu2 4" xfId="107" xr:uid="{537F2E45-F3BB-4508-889F-404888C8B631}"/>
    <cellStyle name="%60 - Vurgu2 4 2" xfId="274" xr:uid="{6BD137DB-52B4-4393-87FC-429CE638C33B}"/>
    <cellStyle name="%60 - Vurgu2 5" xfId="131" xr:uid="{B416F924-5DBF-4C87-9B50-73A689A97CE7}"/>
    <cellStyle name="%60 - Vurgu2 5 2" xfId="298" xr:uid="{10BA950F-668D-4F70-8B57-93ECCE2D4B5C}"/>
    <cellStyle name="%60 - Vurgu2 6" xfId="152" xr:uid="{B8F8446D-234B-4177-A649-25C0BC4F560C}"/>
    <cellStyle name="%60 - Vurgu2 6 2" xfId="319" xr:uid="{B7CE11AE-0A71-49EA-BB98-D8601FF56A3A}"/>
    <cellStyle name="%60 - Vurgu2 7" xfId="172" xr:uid="{A525F12F-9BA8-4774-A572-832CD21FB2A0}"/>
    <cellStyle name="%60 - Vurgu2 7 2" xfId="339" xr:uid="{58EA37DB-EC82-426F-BAC0-017CC2E0B3DC}"/>
    <cellStyle name="%60 - Vurgu2 8" xfId="195" xr:uid="{FD44525A-3FB0-4FF4-AC32-CD824389E57D}"/>
    <cellStyle name="%60 - Vurgu2 9" xfId="364" xr:uid="{5804B9BC-B7E0-4897-B135-24A9643F3889}"/>
    <cellStyle name="%60 - Vurgu3" xfId="33" builtinId="40" customBuiltin="1"/>
    <cellStyle name="%60 - Vurgu3 10" xfId="387" xr:uid="{ED9B1D8B-E910-4D08-A850-D2CC46808C0B}"/>
    <cellStyle name="%60 - Vurgu3 11" xfId="408" xr:uid="{9C7757C8-B1D2-46C4-AF27-8707CE28683B}"/>
    <cellStyle name="%60 - Vurgu3 12" xfId="428" xr:uid="{73590E23-490B-444D-8040-F10516BEE5B5}"/>
    <cellStyle name="%60 - Vurgu3 13" xfId="448" xr:uid="{A4238A80-31C8-4400-BFF9-26A161A3521D}"/>
    <cellStyle name="%60 - Vurgu3 14" xfId="468" xr:uid="{A8746D77-FB03-4EE8-B8A3-13B9234C7F2D}"/>
    <cellStyle name="%60 - Vurgu3 15" xfId="488" xr:uid="{B22F742A-8678-4049-B384-3B04C9D20B05}"/>
    <cellStyle name="%60 - Vurgu3 16" xfId="509" xr:uid="{1FD540B1-E7E7-4F70-95D1-1B8112827D67}"/>
    <cellStyle name="%60 - Vurgu3 17" xfId="530" xr:uid="{3C4432FA-653F-45EA-9143-D7499AB5299D}"/>
    <cellStyle name="%60 - Vurgu3 18" xfId="550" xr:uid="{CFE8C12E-14B3-47CF-9F4A-05E7A41DA5A9}"/>
    <cellStyle name="%60 - Vurgu3 19" xfId="570" xr:uid="{9E0F3E7D-9054-4BF2-A382-C5351A31A063}"/>
    <cellStyle name="%60 - Vurgu3 2" xfId="59" xr:uid="{8244476E-7BD4-4C61-88C0-FBCD1EF06CAE}"/>
    <cellStyle name="%60 - Vurgu3 2 2" xfId="227" xr:uid="{7ACD0344-9E4A-4FFA-B611-9E8A7FE0863E}"/>
    <cellStyle name="%60 - Vurgu3 20" xfId="590" xr:uid="{99067970-F6E8-49FA-9F1E-45F278221297}"/>
    <cellStyle name="%60 - Vurgu3 21" xfId="610" xr:uid="{873B36DD-1622-4FB7-A67B-B4A745AAF6B6}"/>
    <cellStyle name="%60 - Vurgu3 22" xfId="630" xr:uid="{9975B0D6-B8C6-45AA-90A1-032BB6BEC3E6}"/>
    <cellStyle name="%60 - Vurgu3 23" xfId="650" xr:uid="{FE70FCBA-8E41-4516-8007-397968046276}"/>
    <cellStyle name="%60 - Vurgu3 24" xfId="670" xr:uid="{988106CD-4DEF-4E13-9B94-DAA2F8859D82}"/>
    <cellStyle name="%60 - Vurgu3 25" xfId="690" xr:uid="{950AE216-B2B3-4839-89EA-5D77A9B06D5B}"/>
    <cellStyle name="%60 - Vurgu3 26" xfId="710" xr:uid="{A2D5A48A-0FDF-4D3A-A71C-78069FFE69BB}"/>
    <cellStyle name="%60 - Vurgu3 27" xfId="730" xr:uid="{ACC4733E-B7E3-4AD1-BD9E-6DF042F41B83}"/>
    <cellStyle name="%60 - Vurgu3 28" xfId="750" xr:uid="{7A340610-D7DD-4D0F-8A22-F577AC21B183}"/>
    <cellStyle name="%60 - Vurgu3 29" xfId="770" xr:uid="{0DB40294-C459-4103-986C-625DD4CA3E8E}"/>
    <cellStyle name="%60 - Vurgu3 3" xfId="88" xr:uid="{3E92C11E-9B3A-4C65-9F98-D67CE85BE3B8}"/>
    <cellStyle name="%60 - Vurgu3 3 2" xfId="255" xr:uid="{86EE86B6-A9BC-4F8E-8DC3-3C7F947B3D00}"/>
    <cellStyle name="%60 - Vurgu3 30" xfId="790" xr:uid="{CE41B6C3-EA28-4FE3-9958-2A5260022874}"/>
    <cellStyle name="%60 - Vurgu3 31" xfId="810" xr:uid="{52CBE955-C92F-441A-A4F6-C5042C68B77E}"/>
    <cellStyle name="%60 - Vurgu3 4" xfId="110" xr:uid="{0EF43CAF-D745-457F-9A1D-3839F6C5F45D}"/>
    <cellStyle name="%60 - Vurgu3 4 2" xfId="277" xr:uid="{29349F6C-084E-4BEE-86D6-BE15CE674FFE}"/>
    <cellStyle name="%60 - Vurgu3 5" xfId="134" xr:uid="{393780D1-6674-4B17-BCCD-11DB88B1991A}"/>
    <cellStyle name="%60 - Vurgu3 5 2" xfId="301" xr:uid="{2F4A6328-F52D-475F-B2AD-FEBB26312ACA}"/>
    <cellStyle name="%60 - Vurgu3 6" xfId="155" xr:uid="{8EFF43DE-ECEE-4052-AEDD-AC44E8F2C877}"/>
    <cellStyle name="%60 - Vurgu3 6 2" xfId="322" xr:uid="{45FA09D6-71CC-4510-AA2D-57938491723D}"/>
    <cellStyle name="%60 - Vurgu3 7" xfId="175" xr:uid="{188FE237-304D-4CE5-8FAE-B82127E5ED91}"/>
    <cellStyle name="%60 - Vurgu3 7 2" xfId="342" xr:uid="{6BBDA0FC-7F23-4F9C-954C-C1DA070CD50E}"/>
    <cellStyle name="%60 - Vurgu3 8" xfId="198" xr:uid="{741A0AB0-010E-47E9-ACE1-0624BDE7C922}"/>
    <cellStyle name="%60 - Vurgu3 9" xfId="367" xr:uid="{EB017A59-0949-4E11-AB06-8782BFFE6BF0}"/>
    <cellStyle name="%60 - Vurgu4" xfId="37" builtinId="44" customBuiltin="1"/>
    <cellStyle name="%60 - Vurgu4 10" xfId="390" xr:uid="{22B85337-E614-465A-9473-06EA6E390585}"/>
    <cellStyle name="%60 - Vurgu4 11" xfId="411" xr:uid="{C7CA84A7-B0BA-4152-AD0E-E5BB4BC51BDA}"/>
    <cellStyle name="%60 - Vurgu4 12" xfId="431" xr:uid="{C77901AD-584E-4A5C-B1A3-35820059DB91}"/>
    <cellStyle name="%60 - Vurgu4 13" xfId="451" xr:uid="{59931157-E3AE-42B0-B7AE-3A78778C4493}"/>
    <cellStyle name="%60 - Vurgu4 14" xfId="471" xr:uid="{3A474009-1A7D-4D5D-9AA2-F923EC2351EB}"/>
    <cellStyle name="%60 - Vurgu4 15" xfId="491" xr:uid="{90DEA4A6-76A7-438B-B533-89A4DB28DFD6}"/>
    <cellStyle name="%60 - Vurgu4 16" xfId="512" xr:uid="{354AE4A9-7FB2-422C-8734-6A0ECC1BFFA8}"/>
    <cellStyle name="%60 - Vurgu4 17" xfId="533" xr:uid="{122F394E-7477-49F2-87D1-751FAFCB130D}"/>
    <cellStyle name="%60 - Vurgu4 18" xfId="553" xr:uid="{59D6578E-1479-4E95-B4C7-7AB522F64196}"/>
    <cellStyle name="%60 - Vurgu4 19" xfId="573" xr:uid="{4E01A804-F94A-4EAD-A9E4-7CEAAA1B37FC}"/>
    <cellStyle name="%60 - Vurgu4 2" xfId="62" xr:uid="{326DCAFA-6061-4DB7-8667-FBA358600A93}"/>
    <cellStyle name="%60 - Vurgu4 2 2" xfId="230" xr:uid="{C05AEF5B-AF1B-42E3-9F35-B5945F4930F7}"/>
    <cellStyle name="%60 - Vurgu4 20" xfId="593" xr:uid="{DF60F4C4-24C0-40CA-80FE-74913E09403E}"/>
    <cellStyle name="%60 - Vurgu4 21" xfId="613" xr:uid="{3A79F559-C4FE-476B-BBF5-2D1F25685CA9}"/>
    <cellStyle name="%60 - Vurgu4 22" xfId="633" xr:uid="{185F695E-16E7-4618-930D-41AA4CAA53DC}"/>
    <cellStyle name="%60 - Vurgu4 23" xfId="653" xr:uid="{3C7F2792-B0A4-4071-BDE7-E2AE5F5A9E4C}"/>
    <cellStyle name="%60 - Vurgu4 24" xfId="673" xr:uid="{AAB5B43A-FDFE-4B9D-A81F-D2380645AD6F}"/>
    <cellStyle name="%60 - Vurgu4 25" xfId="693" xr:uid="{6865A117-0030-4E2D-BE30-08A602C2E1AB}"/>
    <cellStyle name="%60 - Vurgu4 26" xfId="713" xr:uid="{F3B72B98-3D9B-41C6-9FE7-8A8EF3228C7A}"/>
    <cellStyle name="%60 - Vurgu4 27" xfId="733" xr:uid="{77AB94FA-9AFC-46F5-8725-CBEF622B1B42}"/>
    <cellStyle name="%60 - Vurgu4 28" xfId="753" xr:uid="{A4215FD4-A48B-4820-819C-2E1CCDFC5053}"/>
    <cellStyle name="%60 - Vurgu4 29" xfId="773" xr:uid="{BAE36381-12FF-483C-8A3D-3992FBBABCD6}"/>
    <cellStyle name="%60 - Vurgu4 3" xfId="91" xr:uid="{B4081F97-0850-4F57-BAE4-73B16DCC0288}"/>
    <cellStyle name="%60 - Vurgu4 3 2" xfId="258" xr:uid="{546D6617-6088-48A6-BA20-F3C6705F2FD6}"/>
    <cellStyle name="%60 - Vurgu4 30" xfId="793" xr:uid="{8EF5E41B-FBC3-4371-BC61-92FA4580A819}"/>
    <cellStyle name="%60 - Vurgu4 31" xfId="813" xr:uid="{CA7B2156-1D86-4252-8730-1C4ADA9C0F61}"/>
    <cellStyle name="%60 - Vurgu4 4" xfId="113" xr:uid="{1F2A4E7F-99DA-4DD7-B1D5-00B45DE7BDD3}"/>
    <cellStyle name="%60 - Vurgu4 4 2" xfId="280" xr:uid="{CF11AD4F-2A16-4BDB-8C90-4401C896E3E4}"/>
    <cellStyle name="%60 - Vurgu4 5" xfId="137" xr:uid="{51FF4329-3B22-4CF2-B07E-AC655AEC27B4}"/>
    <cellStyle name="%60 - Vurgu4 5 2" xfId="304" xr:uid="{81341CF8-8545-464E-B291-8E15955E3366}"/>
    <cellStyle name="%60 - Vurgu4 6" xfId="158" xr:uid="{734F71D9-1AFA-48B7-B5EF-B268BE92BBE2}"/>
    <cellStyle name="%60 - Vurgu4 6 2" xfId="325" xr:uid="{57D4E799-6B54-4E72-B24C-5F83F3CF53E2}"/>
    <cellStyle name="%60 - Vurgu4 7" xfId="178" xr:uid="{1A6B4077-00C9-42AA-BCD9-CDFDE50A3CA2}"/>
    <cellStyle name="%60 - Vurgu4 7 2" xfId="345" xr:uid="{6D9A8E03-64FA-46B0-BD14-ACB14A663DE8}"/>
    <cellStyle name="%60 - Vurgu4 8" xfId="201" xr:uid="{DBFA017E-DF21-4441-BCBD-12A46C06E669}"/>
    <cellStyle name="%60 - Vurgu4 9" xfId="370" xr:uid="{84B7E8BA-640D-4B54-96A9-4CC5836F8913}"/>
    <cellStyle name="%60 - Vurgu5" xfId="41" builtinId="48" customBuiltin="1"/>
    <cellStyle name="%60 - Vurgu5 10" xfId="393" xr:uid="{20560AD2-C487-4CA9-9061-BB5F0D85D0F2}"/>
    <cellStyle name="%60 - Vurgu5 11" xfId="414" xr:uid="{A3E4B4C4-9BD6-4CFA-A0A7-918B05CCD007}"/>
    <cellStyle name="%60 - Vurgu5 12" xfId="434" xr:uid="{791A8E68-FDD1-488E-8EAE-B6D05224924E}"/>
    <cellStyle name="%60 - Vurgu5 13" xfId="454" xr:uid="{637C5E72-1331-4681-B671-38EA316A6DCC}"/>
    <cellStyle name="%60 - Vurgu5 14" xfId="474" xr:uid="{AB1AD315-CC0D-46F1-AB1F-39E5CD225898}"/>
    <cellStyle name="%60 - Vurgu5 15" xfId="494" xr:uid="{A71C2CA0-7D1E-4E57-A528-F0D38156E988}"/>
    <cellStyle name="%60 - Vurgu5 16" xfId="515" xr:uid="{59B7E043-F36F-41E5-ACD0-A36D3288340D}"/>
    <cellStyle name="%60 - Vurgu5 17" xfId="536" xr:uid="{67509102-97B9-419A-8421-AA28FF0A8AFD}"/>
    <cellStyle name="%60 - Vurgu5 18" xfId="556" xr:uid="{5FA4F556-25D9-4065-81FD-8087810CE165}"/>
    <cellStyle name="%60 - Vurgu5 19" xfId="576" xr:uid="{8DF3B14C-6B8B-4570-A765-A87A7B969BB1}"/>
    <cellStyle name="%60 - Vurgu5 2" xfId="65" xr:uid="{5D922340-D5B8-4FBE-B5F2-EB625E7FF194}"/>
    <cellStyle name="%60 - Vurgu5 2 2" xfId="233" xr:uid="{6AA990B8-E75E-4B43-B129-9C24D24A176C}"/>
    <cellStyle name="%60 - Vurgu5 20" xfId="596" xr:uid="{F5FDC1AF-F2C7-4D44-B402-81413AECBF4F}"/>
    <cellStyle name="%60 - Vurgu5 21" xfId="616" xr:uid="{7E23B6B5-E9BA-4B8F-8E00-37FA7E62D2D9}"/>
    <cellStyle name="%60 - Vurgu5 22" xfId="636" xr:uid="{9186AA2F-C560-4765-9AE8-BBC71FCC16E2}"/>
    <cellStyle name="%60 - Vurgu5 23" xfId="656" xr:uid="{47BFE842-9F82-4970-B8E1-37E60755EEEF}"/>
    <cellStyle name="%60 - Vurgu5 24" xfId="676" xr:uid="{4E3AACCF-2802-4D62-8870-CDFF7987A46B}"/>
    <cellStyle name="%60 - Vurgu5 25" xfId="696" xr:uid="{CF2F429D-B36C-40F1-AA2D-4E55C3D3B0FB}"/>
    <cellStyle name="%60 - Vurgu5 26" xfId="716" xr:uid="{2ED5A0A4-13B5-4EA7-BC08-25B3EB77B628}"/>
    <cellStyle name="%60 - Vurgu5 27" xfId="736" xr:uid="{3D8AD237-F942-41B8-9A16-BEFFF5D04B3E}"/>
    <cellStyle name="%60 - Vurgu5 28" xfId="756" xr:uid="{D35E596D-B5F7-4D87-BADB-A62A51F48322}"/>
    <cellStyle name="%60 - Vurgu5 29" xfId="776" xr:uid="{F9EA7926-0A9C-4E2F-87ED-FB7DE7DF8FD3}"/>
    <cellStyle name="%60 - Vurgu5 3" xfId="94" xr:uid="{D8C59124-59D3-42FD-A298-A143BE1BBBCA}"/>
    <cellStyle name="%60 - Vurgu5 3 2" xfId="261" xr:uid="{A6A77686-014D-4306-AE2B-32F961B17A06}"/>
    <cellStyle name="%60 - Vurgu5 30" xfId="796" xr:uid="{A2D7F12A-D3EE-4FFC-A51A-789B6C921922}"/>
    <cellStyle name="%60 - Vurgu5 31" xfId="816" xr:uid="{D33EC260-14EA-4638-AF57-11E24EB9B612}"/>
    <cellStyle name="%60 - Vurgu5 4" xfId="116" xr:uid="{8B56EC08-032B-4882-A668-9251354551D0}"/>
    <cellStyle name="%60 - Vurgu5 4 2" xfId="283" xr:uid="{DF4DE67C-09FE-4C1E-ACB9-D3E1C9EF96F4}"/>
    <cellStyle name="%60 - Vurgu5 5" xfId="140" xr:uid="{4D0BF748-BB2B-48B0-9C62-322FEFBB6161}"/>
    <cellStyle name="%60 - Vurgu5 5 2" xfId="307" xr:uid="{56B5E6FC-FF3C-4810-A371-B4FA1AF88971}"/>
    <cellStyle name="%60 - Vurgu5 6" xfId="161" xr:uid="{75BE0722-F2DC-49F0-B9F8-4714C4B44912}"/>
    <cellStyle name="%60 - Vurgu5 6 2" xfId="328" xr:uid="{CB72EBCB-1E5D-481E-863C-FEF77EC9C7E6}"/>
    <cellStyle name="%60 - Vurgu5 7" xfId="181" xr:uid="{B725E59D-E374-4824-A4C0-5FDC6ECE868F}"/>
    <cellStyle name="%60 - Vurgu5 7 2" xfId="348" xr:uid="{6619D07A-BAE2-4C65-B333-E9047055C2E4}"/>
    <cellStyle name="%60 - Vurgu5 8" xfId="204" xr:uid="{C87C98B2-4C24-4FBF-9225-D68CF4FE6C81}"/>
    <cellStyle name="%60 - Vurgu5 9" xfId="373" xr:uid="{8359EB39-34C3-4A5B-805E-C82B5849B7F4}"/>
    <cellStyle name="%60 - Vurgu6" xfId="45" builtinId="52" customBuiltin="1"/>
    <cellStyle name="%60 - Vurgu6 10" xfId="396" xr:uid="{657C7377-011D-4F03-8C7F-CE1DE5B523AD}"/>
    <cellStyle name="%60 - Vurgu6 11" xfId="417" xr:uid="{C2287B7E-AC11-4CC5-A0BC-5BAEB3D9C344}"/>
    <cellStyle name="%60 - Vurgu6 12" xfId="437" xr:uid="{0597C197-48DE-478B-92F5-14ADD7FE1A1A}"/>
    <cellStyle name="%60 - Vurgu6 13" xfId="457" xr:uid="{EDB777B2-FF09-4EA7-9FBE-474C53B6B623}"/>
    <cellStyle name="%60 - Vurgu6 14" xfId="477" xr:uid="{C0E63291-281C-4580-9357-A0D345BF850E}"/>
    <cellStyle name="%60 - Vurgu6 15" xfId="497" xr:uid="{C5453AD8-5BF2-4264-A9A6-B28DD5EAFA9E}"/>
    <cellStyle name="%60 - Vurgu6 16" xfId="518" xr:uid="{49EEC024-81E7-4156-B067-50C7DAE1798F}"/>
    <cellStyle name="%60 - Vurgu6 17" xfId="539" xr:uid="{9E29551C-E46C-42AA-9466-FD31B5BFA5EB}"/>
    <cellStyle name="%60 - Vurgu6 18" xfId="559" xr:uid="{C7577223-D197-419A-9E87-FA6870D72ED6}"/>
    <cellStyle name="%60 - Vurgu6 19" xfId="579" xr:uid="{CA7308ED-591F-48E0-B88E-38D3B05B0FEA}"/>
    <cellStyle name="%60 - Vurgu6 2" xfId="68" xr:uid="{84046CB4-64A2-49FA-A966-A3E9B05A575B}"/>
    <cellStyle name="%60 - Vurgu6 2 2" xfId="236" xr:uid="{4874F2F5-03B1-4105-9079-D18CDE92A435}"/>
    <cellStyle name="%60 - Vurgu6 20" xfId="599" xr:uid="{0F4C7C78-9126-41F2-AD4E-82CFB7BDE110}"/>
    <cellStyle name="%60 - Vurgu6 21" xfId="619" xr:uid="{4F6F5441-CC5F-42D5-913B-3DA8BF2E5C45}"/>
    <cellStyle name="%60 - Vurgu6 22" xfId="639" xr:uid="{A5BD5EBB-EA6C-4FA0-8C12-301860ECB73F}"/>
    <cellStyle name="%60 - Vurgu6 23" xfId="659" xr:uid="{BE5C0D15-C9EE-44CD-A350-786D11AA9F7D}"/>
    <cellStyle name="%60 - Vurgu6 24" xfId="679" xr:uid="{616679F3-6D06-4D2D-BC24-BE31DE3059D3}"/>
    <cellStyle name="%60 - Vurgu6 25" xfId="699" xr:uid="{5FE41B8D-9D7A-4E48-9DAE-86C99D2E7A58}"/>
    <cellStyle name="%60 - Vurgu6 26" xfId="719" xr:uid="{A4166585-65DC-43AF-9EDC-61F9BE9F294B}"/>
    <cellStyle name="%60 - Vurgu6 27" xfId="739" xr:uid="{CC3B2418-594E-4ECA-B048-1542D1FFDD81}"/>
    <cellStyle name="%60 - Vurgu6 28" xfId="759" xr:uid="{93823E96-5437-4DD0-A2C5-815A5ADD3468}"/>
    <cellStyle name="%60 - Vurgu6 29" xfId="779" xr:uid="{CF5C521B-9994-454E-9ED9-5CF2DA3093C3}"/>
    <cellStyle name="%60 - Vurgu6 3" xfId="97" xr:uid="{F08B6635-9E6C-49A5-93BF-F10FF15D5D3F}"/>
    <cellStyle name="%60 - Vurgu6 3 2" xfId="264" xr:uid="{6AE1F9FB-559D-45E4-8D4B-4C553574ADF4}"/>
    <cellStyle name="%60 - Vurgu6 30" xfId="799" xr:uid="{229069C3-63C0-447B-AEC9-8CECD71DF7C6}"/>
    <cellStyle name="%60 - Vurgu6 31" xfId="819" xr:uid="{CA0D6107-AECE-443C-89E4-FB9620768E73}"/>
    <cellStyle name="%60 - Vurgu6 4" xfId="119" xr:uid="{59FF2A50-1145-4E61-9D94-119CF8918284}"/>
    <cellStyle name="%60 - Vurgu6 4 2" xfId="286" xr:uid="{AE344929-5F24-4A04-8739-F86E37FF2C96}"/>
    <cellStyle name="%60 - Vurgu6 5" xfId="143" xr:uid="{C69A4CB7-DEA5-4624-933D-473413E9BE4C}"/>
    <cellStyle name="%60 - Vurgu6 5 2" xfId="310" xr:uid="{8F9A356C-BA77-4C72-9EB6-F8FF5FE6E607}"/>
    <cellStyle name="%60 - Vurgu6 6" xfId="164" xr:uid="{9D67AD15-ACF5-40FC-BE81-56A452AEF443}"/>
    <cellStyle name="%60 - Vurgu6 6 2" xfId="331" xr:uid="{5E2E87EC-4696-4775-9F6A-53975BB5DFD2}"/>
    <cellStyle name="%60 - Vurgu6 7" xfId="184" xr:uid="{48943A80-6079-4F8E-98BC-3C208310678E}"/>
    <cellStyle name="%60 - Vurgu6 7 2" xfId="351" xr:uid="{554E1EC6-B96C-4F63-8E7A-5F23E898D4C2}"/>
    <cellStyle name="%60 - Vurgu6 8" xfId="207" xr:uid="{CDE16929-8DB9-4289-B8AE-8BD7716AC3FD}"/>
    <cellStyle name="%60 - Vurgu6 9" xfId="376" xr:uid="{31E358CC-2BC9-4F4A-B3BA-24426EAB460D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0 2" xfId="267" xr:uid="{C52D3C02-BCC2-4E58-9B95-2B2EDD397CFC}"/>
    <cellStyle name="Normal 11" xfId="98" xr:uid="{33F8BE91-1449-49F0-9EE1-0436E0079265}"/>
    <cellStyle name="Normal 11 2" xfId="265" xr:uid="{C7C1AF21-A2D7-4B24-8F97-F04B809BEF1E}"/>
    <cellStyle name="Normal 12" xfId="123" xr:uid="{45AD4AE5-D4C3-445C-8F91-D8E6ED3997B1}"/>
    <cellStyle name="Normal 12 2" xfId="290" xr:uid="{D36C4206-459E-4D4E-9656-A19C88AE2D61}"/>
    <cellStyle name="Normal 13" xfId="99" xr:uid="{980E355B-8256-4726-9F43-8B729176F81D}"/>
    <cellStyle name="Normal 13 2" xfId="266" xr:uid="{FA4340DD-90B4-48C2-9427-AFB1C51A9AFA}"/>
    <cellStyle name="Normal 14" xfId="122" xr:uid="{3BE5FF04-E36E-4B24-B30A-8369625885A6}"/>
    <cellStyle name="Normal 14 2" xfId="289" xr:uid="{9E37B034-6F80-4A3C-A199-DAF703FBD973}"/>
    <cellStyle name="Normal 15" xfId="145" xr:uid="{9BC57A20-0BE0-415D-A49B-FD117BB46550}"/>
    <cellStyle name="Normal 15 2" xfId="312" xr:uid="{991BD95F-20E7-4076-AE36-5A6BCEAF92BA}"/>
    <cellStyle name="Normal 16" xfId="120" xr:uid="{77B6CD09-CBFB-47BE-93DD-1813ECF0F801}"/>
    <cellStyle name="Normal 16 2" xfId="287" xr:uid="{6324958F-C7F5-413A-96A6-AFA81526F2FD}"/>
    <cellStyle name="Normal 17" xfId="121" xr:uid="{4A767B25-610C-435F-BAB6-344DF42A5499}"/>
    <cellStyle name="Normal 17 2" xfId="288" xr:uid="{6294182A-F576-409C-B6F3-2197BBE00910}"/>
    <cellStyle name="Normal 18" xfId="165" xr:uid="{59C522D1-D664-498C-A099-9416C9E70F69}"/>
    <cellStyle name="Normal 18 2" xfId="332" xr:uid="{145E0E41-0E79-4DB8-A2E6-FE56D8D974D5}"/>
    <cellStyle name="Normal 19" xfId="188" xr:uid="{19370D4C-C21E-4535-84CF-666CD17DB8F1}"/>
    <cellStyle name="Normal 2" xfId="2" xr:uid="{4D17527B-1836-4D6A-B865-C7CCC3C69533}"/>
    <cellStyle name="Normal 2 2" xfId="71" xr:uid="{39F79879-444D-4DBB-A4AF-F7B0DFB7CA21}"/>
    <cellStyle name="Normal 2 2 2" xfId="238" xr:uid="{F1A631A7-5C35-46BA-A6D4-90100BCE2BE7}"/>
    <cellStyle name="Normal 2 3" xfId="210" xr:uid="{70C0E355-2DA0-4CA1-A7A0-BDB38A7AA188}"/>
    <cellStyle name="Normal 20" xfId="208" xr:uid="{3BF97A52-0BEA-45C9-BDFD-5F392CFECAB9}"/>
    <cellStyle name="Normal 21" xfId="357" xr:uid="{A1D0A7C2-E19A-460E-9E7C-6E8B0E96F08F}"/>
    <cellStyle name="Normal 22" xfId="377" xr:uid="{0F6F503A-7FE8-4DE3-AC0A-6383F5F95F0A}"/>
    <cellStyle name="Normal 23" xfId="397" xr:uid="{43B77052-9B54-4DB0-A05D-8AF0A42BBA12}"/>
    <cellStyle name="Normal 24" xfId="418" xr:uid="{107F1066-736C-46D1-B790-1A3A89640B5A}"/>
    <cellStyle name="Normal 25" xfId="438" xr:uid="{2F8F60C6-D4B6-481C-B5F8-53F4ECDD89B1}"/>
    <cellStyle name="Normal 26" xfId="458" xr:uid="{49CA44C1-8F9A-4F93-BDAC-786CA7628607}"/>
    <cellStyle name="Normal 27" xfId="478" xr:uid="{2469CED3-2035-4510-B4EF-3BBB1D7399FC}"/>
    <cellStyle name="Normal 28" xfId="498" xr:uid="{3A052066-EF82-46F5-9399-8D7C4940DB0E}"/>
    <cellStyle name="Normal 29" xfId="519" xr:uid="{86966744-3389-4DA4-A0D5-472880E30ABE}"/>
    <cellStyle name="Normal 3" xfId="3" xr:uid="{13FD6B32-DACB-4C14-B0D2-DF32CA921F7E}"/>
    <cellStyle name="Normal 3 2" xfId="72" xr:uid="{4A341C05-07AF-413A-8E0E-09EE0EF76985}"/>
    <cellStyle name="Normal 3 2 2" xfId="239" xr:uid="{A2089436-EA56-41F8-BBB4-11C6EE2036E0}"/>
    <cellStyle name="Normal 3 3" xfId="211" xr:uid="{3D8C519F-372A-45DA-A4DF-DCD2D62E2A1A}"/>
    <cellStyle name="Normal 30" xfId="520" xr:uid="{C87A44CF-A817-410D-B33F-575EAEFA59BD}"/>
    <cellStyle name="Normal 31" xfId="185" xr:uid="{44FF1DC3-E90A-4E2D-971F-FA065C80DDC0}"/>
    <cellStyle name="Normal 31 2" xfId="352" xr:uid="{08F98A10-AC3B-457A-AE9F-C324C43E4E59}"/>
    <cellStyle name="Normal 32" xfId="186" xr:uid="{3DA1F601-D978-4739-95DC-CCAB2C6E2E23}"/>
    <cellStyle name="Normal 32 2" xfId="353" xr:uid="{A7B3EC45-C15D-40FE-A8B4-4871AA764977}"/>
    <cellStyle name="Normal 33" xfId="540" xr:uid="{66B8AF1B-90E0-4F40-B4A2-50EB86F570BC}"/>
    <cellStyle name="Normal 34" xfId="187" xr:uid="{ED443AD3-403E-4E6E-BF33-807C2F9C6E76}"/>
    <cellStyle name="Normal 34 2" xfId="354" xr:uid="{43557BCC-074C-4933-BBC4-F1CD943FE8BB}"/>
    <cellStyle name="Normal 35" xfId="355" xr:uid="{2CC8FC3E-3CCB-42AF-8058-0368F6C44FE0}"/>
    <cellStyle name="Normal 36" xfId="144" xr:uid="{698810E3-752B-4A4E-9A40-6C291F13B444}"/>
    <cellStyle name="Normal 36 2" xfId="311" xr:uid="{0F15F168-976A-4F29-A73A-DD7980BE8D20}"/>
    <cellStyle name="Normal 37" xfId="560" xr:uid="{737757E8-CE66-4003-B28F-A3EDBE6FA16A}"/>
    <cellStyle name="Normal 38" xfId="356" xr:uid="{154F598C-3A0D-4FB6-BE29-F146C5933E0B}"/>
    <cellStyle name="Normal 39" xfId="580" xr:uid="{214B19CA-21CE-4E3D-AA84-EC9DC6297B7F}"/>
    <cellStyle name="Normal 4" xfId="1" xr:uid="{D6A48DFB-4CB4-4DCA-97C5-550D5D741BB3}"/>
    <cellStyle name="Normal 4 2" xfId="70" xr:uid="{B61C8A4D-1184-4C6E-AB50-D310581CF879}"/>
    <cellStyle name="Normal 4 2 2" xfId="237" xr:uid="{685A1CE2-AF56-4D5F-839D-337039175EDE}"/>
    <cellStyle name="Normal 4 3" xfId="209" xr:uid="{60A3FED7-85AC-4F1E-A551-7C73F736BB71}"/>
    <cellStyle name="Normal 40" xfId="600" xr:uid="{AC7A62B4-05E3-46A3-BBD1-91967C71F0F6}"/>
    <cellStyle name="Normal 41" xfId="620" xr:uid="{19C4E0DA-4B4F-4423-9F55-D520F23257CC}"/>
    <cellStyle name="Normal 42" xfId="640" xr:uid="{5D4A5A3B-E56D-409F-9B9F-2F2BF916C981}"/>
    <cellStyle name="Normal 43" xfId="660" xr:uid="{8C90BEE8-6003-42D0-BC0E-2892F4B11F33}"/>
    <cellStyle name="Normal 44" xfId="680" xr:uid="{A082209F-7E1B-4BCC-8FE0-C2E663D2E8F4}"/>
    <cellStyle name="Normal 45" xfId="700" xr:uid="{A37A9347-D7E0-460E-AFD4-EEF325AACD08}"/>
    <cellStyle name="Normal 46" xfId="720" xr:uid="{B70DC4AB-F586-43B6-97C8-33E04CA34B27}"/>
    <cellStyle name="Normal 47" xfId="740" xr:uid="{1E1A166D-5FA7-42C6-87C6-97C62BA2DF8E}"/>
    <cellStyle name="Normal 48" xfId="760" xr:uid="{C5997E08-4FF6-4D63-9011-6D5FDE3E919F}"/>
    <cellStyle name="Normal 49" xfId="780" xr:uid="{AA971C96-72E1-49D6-B26E-B1F99BA41850}"/>
    <cellStyle name="Normal 5" xfId="46" xr:uid="{8397E8C3-9E4A-4320-8EA1-16475B0545A6}"/>
    <cellStyle name="Normal 5 2" xfId="75" xr:uid="{5E08423C-7E79-45F7-A58D-ABFBAD5B7681}"/>
    <cellStyle name="Normal 5 2 2" xfId="242" xr:uid="{ECF8345B-55B8-4875-A4D8-A38EF4FAD106}"/>
    <cellStyle name="Normal 5 3" xfId="214" xr:uid="{3CF73EAC-4D4F-4C87-8970-CB2ECC0201AF}"/>
    <cellStyle name="Normal 50" xfId="800" xr:uid="{6D24B9B4-5AB5-42A9-B3F9-EA1696B1EDE9}"/>
    <cellStyle name="Normal 6" xfId="4" xr:uid="{15E47645-6C63-4B3D-988D-72A5AA2BF17F}"/>
    <cellStyle name="Normal 6 2" xfId="73" xr:uid="{3CE6B6E3-0D81-492B-A5AA-9349C180238F}"/>
    <cellStyle name="Normal 6 2 2" xfId="240" xr:uid="{8C35E110-02D7-4D67-9DBF-FF90FA27EE84}"/>
    <cellStyle name="Normal 6 3" xfId="212" xr:uid="{C0FCDE52-029B-4825-9ABA-FBD6115A91B1}"/>
    <cellStyle name="Normal 7" xfId="49" xr:uid="{ADF2BF39-CB38-4CDB-AAB5-93E247675A8A}"/>
    <cellStyle name="Normal 7 2" xfId="217" xr:uid="{DFDD9D9D-6609-43DF-BEDA-0583D7CCD213}"/>
    <cellStyle name="Normal 8" xfId="69" xr:uid="{D0FE442B-74B5-4391-B15F-76FD4270858E}"/>
    <cellStyle name="Normal 9" xfId="78" xr:uid="{D5AE4191-FCC1-4665-B822-1DC50A965626}"/>
    <cellStyle name="Normal 9 2" xfId="245" xr:uid="{414DB2A1-0449-4AC2-8038-2657FD0AB47B}"/>
    <cellStyle name="Not 10" xfId="358" xr:uid="{801EAAF6-6EBC-4042-8F1B-6FF97BF9D22B}"/>
    <cellStyle name="Not 11" xfId="378" xr:uid="{415C75ED-EC8A-4721-AD00-2DF78647AE5A}"/>
    <cellStyle name="Not 12" xfId="399" xr:uid="{07D0957B-D7B5-400D-B016-F3D7E66044E5}"/>
    <cellStyle name="Not 13" xfId="419" xr:uid="{2BB99A78-B127-4C3E-8AF4-78D6E75FA7F5}"/>
    <cellStyle name="Not 14" xfId="439" xr:uid="{E05ADF2A-C81A-4D47-9B37-A4E4057F9763}"/>
    <cellStyle name="Not 15" xfId="459" xr:uid="{BCF960CE-EC51-4341-8093-6AA9782DC256}"/>
    <cellStyle name="Not 16" xfId="479" xr:uid="{49556B8A-E774-41A9-A2EE-08CE512395B7}"/>
    <cellStyle name="Not 17" xfId="500" xr:uid="{ECDD7352-CDBE-4A29-B1F0-A69AC65C1AFB}"/>
    <cellStyle name="Not 18" xfId="521" xr:uid="{8FF6764C-C737-4519-8DB7-A9CDB1CE8CEE}"/>
    <cellStyle name="Not 19" xfId="541" xr:uid="{67D0AD75-9087-4D18-95AD-6203208CE3D6}"/>
    <cellStyle name="Not 2" xfId="48" xr:uid="{3FB83690-7F30-4F6F-981B-A1FD4A457F64}"/>
    <cellStyle name="Not 2 2" xfId="77" xr:uid="{7FDD683D-4803-4B2D-BE62-2410111A6CA5}"/>
    <cellStyle name="Not 2 2 2" xfId="244" xr:uid="{B93E033E-3C33-4DD2-97EF-30F6B78693B2}"/>
    <cellStyle name="Not 2 3" xfId="216" xr:uid="{E3447C22-53D5-4B4C-BC98-1E194F91133C}"/>
    <cellStyle name="Not 20" xfId="561" xr:uid="{8B0D3C19-9894-42BE-BB55-3D24A8FA9DB6}"/>
    <cellStyle name="Not 21" xfId="581" xr:uid="{6B10C785-A04E-4221-8D1C-B14FE222A18A}"/>
    <cellStyle name="Not 22" xfId="601" xr:uid="{0C0FE753-50AD-47C3-B099-780553B87B86}"/>
    <cellStyle name="Not 23" xfId="621" xr:uid="{FA79FE5B-D523-46CB-AC82-966888C1141A}"/>
    <cellStyle name="Not 24" xfId="641" xr:uid="{ACE8238E-218D-433E-A3D5-73AA7F2FB767}"/>
    <cellStyle name="Not 25" xfId="661" xr:uid="{C6FDDA76-6B83-4822-A144-6C1BD1B77591}"/>
    <cellStyle name="Not 26" xfId="681" xr:uid="{6AE8E86F-94DA-480E-8BA6-70BC94BDA28C}"/>
    <cellStyle name="Not 27" xfId="701" xr:uid="{5B812ADB-D672-47D5-BC4D-0D2F2F5DC373}"/>
    <cellStyle name="Not 28" xfId="721" xr:uid="{FDA40169-2704-4034-B5BA-DA525A3A2DA9}"/>
    <cellStyle name="Not 29" xfId="741" xr:uid="{FE52947B-369A-49FA-A4AA-25FFC79BE4EB}"/>
    <cellStyle name="Not 3" xfId="50" xr:uid="{23EDBE65-6ED0-477D-8673-D53C3B1FABDF}"/>
    <cellStyle name="Not 3 2" xfId="218" xr:uid="{0790448C-169C-4D32-949A-5028790D3854}"/>
    <cellStyle name="Not 30" xfId="761" xr:uid="{5BDE290D-C888-455B-94D1-226416CD4024}"/>
    <cellStyle name="Not 31" xfId="781" xr:uid="{3E359712-A17B-415D-AA95-10A6165FBFBD}"/>
    <cellStyle name="Not 32" xfId="801" xr:uid="{B0199C9A-5406-4738-9C94-3D42EDEAFBA8}"/>
    <cellStyle name="Not 4" xfId="79" xr:uid="{C47E1942-AF01-4AD0-8E3D-893ECE53D5CD}"/>
    <cellStyle name="Not 4 2" xfId="246" xr:uid="{2385B697-9621-4C98-83BA-53C6FA3646AE}"/>
    <cellStyle name="Not 5" xfId="101" xr:uid="{98071FC3-7F56-47EF-85A4-909C376C0A8F}"/>
    <cellStyle name="Not 5 2" xfId="268" xr:uid="{FABAB643-5A66-4330-8ECC-F009896C0EDA}"/>
    <cellStyle name="Not 6" xfId="125" xr:uid="{926DCA4B-58CF-4C1C-81CA-DA739FDA5E0F}"/>
    <cellStyle name="Not 6 2" xfId="292" xr:uid="{EF37CB7C-8BB3-4D3D-9C98-46469B41DB5B}"/>
    <cellStyle name="Not 7" xfId="146" xr:uid="{32B7498C-E497-48DD-9ACA-F7292CC6E778}"/>
    <cellStyle name="Not 7 2" xfId="313" xr:uid="{DEC3659A-D15D-4165-83B5-53D9A26C5D0B}"/>
    <cellStyle name="Not 8" xfId="166" xr:uid="{5DF75506-8B10-4435-8B61-4BB0BA3DF41C}"/>
    <cellStyle name="Not 8 2" xfId="333" xr:uid="{DE54563C-8372-44EB-8E0C-1928959DD815}"/>
    <cellStyle name="Not 9" xfId="189" xr:uid="{6225819C-FDEC-46AA-B25D-F0F14BBD2613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2 2 2" xfId="243" xr:uid="{80309571-7F17-45C1-8EA2-B3480A8B3991}"/>
    <cellStyle name="Virgül 2 3" xfId="215" xr:uid="{544680F1-29DF-423D-B65F-AAC15742E18C}"/>
    <cellStyle name="Virgül 3" xfId="74" xr:uid="{80252424-A5D8-4C83-B98B-6ECD76BC7CD9}"/>
    <cellStyle name="Virgül 3 2" xfId="241" xr:uid="{594D08BB-3047-4C3C-8BA7-284A00A0C7A3}"/>
    <cellStyle name="Virgül 4" xfId="124" xr:uid="{B9B68223-7FE6-471C-A93D-FBF9869E2DB5}"/>
    <cellStyle name="Virgül 4 2" xfId="291" xr:uid="{E94E7F10-4153-4CBE-8B4C-C0B3D956BBA6}"/>
    <cellStyle name="Virgül 5" xfId="213" xr:uid="{5107FE34-2101-4335-9C32-15272F2ECD53}"/>
    <cellStyle name="Virgül 6" xfId="398" xr:uid="{52AE1E75-D5CE-48AB-A2AD-001782653E2F}"/>
    <cellStyle name="Virgül 7" xfId="499" xr:uid="{2D7E4328-662A-42B4-AE82-8618A0C08EB7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L22" sqref="L22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>
        <v>6004</v>
      </c>
      <c r="D4" s="2"/>
      <c r="E4" s="35">
        <v>14</v>
      </c>
      <c r="F4" s="36">
        <f>E4*C4</f>
        <v>84056</v>
      </c>
      <c r="G4" s="37"/>
      <c r="H4" s="38" t="s">
        <v>4</v>
      </c>
      <c r="I4" s="39"/>
      <c r="J4" s="40">
        <v>80621.645999999251</v>
      </c>
    </row>
    <row r="5" spans="2:29" x14ac:dyDescent="0.25">
      <c r="B5" s="34">
        <v>45537</v>
      </c>
      <c r="C5" s="1">
        <v>5923</v>
      </c>
      <c r="D5" s="2"/>
      <c r="E5" s="35">
        <v>14</v>
      </c>
      <c r="F5" s="36">
        <f t="shared" ref="F5:F34" si="0">E5*C5</f>
        <v>82922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>
        <v>3216</v>
      </c>
      <c r="D6" s="2"/>
      <c r="E6" s="35">
        <v>14</v>
      </c>
      <c r="F6" s="36">
        <f t="shared" si="0"/>
        <v>45024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>
        <v>5826</v>
      </c>
      <c r="D7" s="2"/>
      <c r="E7" s="35">
        <v>14</v>
      </c>
      <c r="F7" s="36">
        <f t="shared" si="0"/>
        <v>81564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>
        <v>3131</v>
      </c>
      <c r="D8" s="2"/>
      <c r="E8" s="35">
        <v>14</v>
      </c>
      <c r="F8" s="36">
        <f t="shared" si="0"/>
        <v>43834</v>
      </c>
      <c r="G8" s="41"/>
      <c r="H8" s="42" t="s">
        <v>43</v>
      </c>
      <c r="I8" s="5"/>
      <c r="J8" s="43">
        <v>11272.9</v>
      </c>
    </row>
    <row r="9" spans="2:29" x14ac:dyDescent="0.25">
      <c r="B9" s="34">
        <v>45541</v>
      </c>
      <c r="C9" s="1">
        <v>5891</v>
      </c>
      <c r="D9" s="2"/>
      <c r="E9" s="35">
        <v>14</v>
      </c>
      <c r="F9" s="36">
        <f t="shared" si="0"/>
        <v>82474</v>
      </c>
      <c r="G9" s="41">
        <v>45504</v>
      </c>
      <c r="H9" s="42" t="s">
        <v>45</v>
      </c>
      <c r="I9" s="5"/>
      <c r="J9" s="43">
        <v>53666</v>
      </c>
    </row>
    <row r="10" spans="2:29" x14ac:dyDescent="0.25">
      <c r="B10" s="34">
        <v>45542</v>
      </c>
      <c r="C10" s="1">
        <v>5807</v>
      </c>
      <c r="D10" s="2"/>
      <c r="E10" s="35">
        <v>14</v>
      </c>
      <c r="F10" s="36">
        <f t="shared" si="0"/>
        <v>81298</v>
      </c>
      <c r="G10" s="41">
        <v>45504</v>
      </c>
      <c r="H10" s="42" t="s">
        <v>46</v>
      </c>
      <c r="I10" s="5"/>
      <c r="J10" s="43">
        <v>231264</v>
      </c>
    </row>
    <row r="11" spans="2:29" x14ac:dyDescent="0.25">
      <c r="B11" s="34">
        <v>45543</v>
      </c>
      <c r="C11" s="1">
        <v>5761</v>
      </c>
      <c r="D11" s="2"/>
      <c r="E11" s="35">
        <v>14</v>
      </c>
      <c r="F11" s="36">
        <f t="shared" si="0"/>
        <v>80654</v>
      </c>
      <c r="G11" s="41"/>
      <c r="H11" s="42" t="s">
        <v>47</v>
      </c>
      <c r="I11" s="5"/>
      <c r="J11" s="43">
        <v>23060.799999999999</v>
      </c>
    </row>
    <row r="12" spans="2:29" x14ac:dyDescent="0.25">
      <c r="B12" s="34">
        <v>45544</v>
      </c>
      <c r="C12" s="1">
        <v>5692</v>
      </c>
      <c r="D12" s="2"/>
      <c r="E12" s="35">
        <v>14</v>
      </c>
      <c r="F12" s="36">
        <f t="shared" si="0"/>
        <v>79688</v>
      </c>
      <c r="G12" s="41">
        <v>45583</v>
      </c>
      <c r="H12" s="42" t="s">
        <v>48</v>
      </c>
      <c r="I12" s="5"/>
      <c r="J12" s="43">
        <v>100000</v>
      </c>
    </row>
    <row r="13" spans="2:29" x14ac:dyDescent="0.25">
      <c r="B13" s="34">
        <v>45545</v>
      </c>
      <c r="C13" s="1">
        <v>5648</v>
      </c>
      <c r="D13" s="2"/>
      <c r="E13" s="35">
        <v>14</v>
      </c>
      <c r="F13" s="36">
        <f t="shared" si="0"/>
        <v>79072</v>
      </c>
      <c r="G13" s="41">
        <v>45583</v>
      </c>
      <c r="H13" s="42" t="s">
        <v>48</v>
      </c>
      <c r="I13" s="5"/>
      <c r="J13" s="43">
        <v>200000</v>
      </c>
    </row>
    <row r="14" spans="2:29" x14ac:dyDescent="0.25">
      <c r="B14" s="34">
        <v>45546</v>
      </c>
      <c r="C14" s="1">
        <v>5764</v>
      </c>
      <c r="D14" s="2"/>
      <c r="E14" s="35">
        <v>14</v>
      </c>
      <c r="F14" s="36">
        <f t="shared" si="0"/>
        <v>80696</v>
      </c>
      <c r="G14" s="41">
        <v>45589</v>
      </c>
      <c r="H14" s="42" t="s">
        <v>49</v>
      </c>
      <c r="I14" s="5"/>
      <c r="J14" s="43">
        <v>300000</v>
      </c>
    </row>
    <row r="15" spans="2:29" x14ac:dyDescent="0.25">
      <c r="B15" s="34">
        <v>45547</v>
      </c>
      <c r="C15" s="1">
        <v>5677</v>
      </c>
      <c r="D15" s="2"/>
      <c r="E15" s="35">
        <v>14</v>
      </c>
      <c r="F15" s="36">
        <f t="shared" si="0"/>
        <v>79478</v>
      </c>
      <c r="G15" s="41">
        <v>45593</v>
      </c>
      <c r="H15" s="42" t="s">
        <v>48</v>
      </c>
      <c r="I15" s="5"/>
      <c r="J15" s="43">
        <v>916649.53</v>
      </c>
    </row>
    <row r="16" spans="2:29" x14ac:dyDescent="0.25">
      <c r="B16" s="34">
        <v>45548</v>
      </c>
      <c r="C16" s="1">
        <v>5762</v>
      </c>
      <c r="D16" s="2"/>
      <c r="E16" s="35">
        <v>14</v>
      </c>
      <c r="F16" s="36">
        <f t="shared" si="0"/>
        <v>80668</v>
      </c>
      <c r="G16" s="41">
        <v>45596</v>
      </c>
      <c r="H16" s="42" t="s">
        <v>48</v>
      </c>
      <c r="I16" s="5"/>
      <c r="J16" s="43">
        <v>382694.25</v>
      </c>
    </row>
    <row r="17" spans="2:14" x14ac:dyDescent="0.25">
      <c r="B17" s="34">
        <v>45549</v>
      </c>
      <c r="C17" s="1">
        <v>5687</v>
      </c>
      <c r="D17" s="2"/>
      <c r="E17" s="35">
        <v>14</v>
      </c>
      <c r="F17" s="36">
        <f t="shared" si="0"/>
        <v>79618</v>
      </c>
      <c r="G17" s="41"/>
      <c r="H17" s="42" t="s">
        <v>50</v>
      </c>
      <c r="I17" s="5"/>
      <c r="J17" s="43">
        <v>-163.36000000000001</v>
      </c>
    </row>
    <row r="18" spans="2:14" x14ac:dyDescent="0.25">
      <c r="B18" s="34">
        <v>45550</v>
      </c>
      <c r="C18" s="1">
        <v>5835</v>
      </c>
      <c r="D18" s="2"/>
      <c r="E18" s="35">
        <v>14</v>
      </c>
      <c r="F18" s="36">
        <f t="shared" si="0"/>
        <v>81690</v>
      </c>
      <c r="G18" s="41"/>
      <c r="H18" s="42"/>
      <c r="I18" s="5"/>
      <c r="J18" s="43"/>
    </row>
    <row r="19" spans="2:14" x14ac:dyDescent="0.25">
      <c r="B19" s="34">
        <v>45551</v>
      </c>
      <c r="C19" s="1">
        <v>5886</v>
      </c>
      <c r="D19" s="2"/>
      <c r="E19" s="35">
        <v>14</v>
      </c>
      <c r="F19" s="36">
        <f t="shared" si="0"/>
        <v>82404</v>
      </c>
      <c r="G19" s="41"/>
      <c r="H19" s="42"/>
      <c r="I19" s="5"/>
      <c r="J19" s="43"/>
    </row>
    <row r="20" spans="2:14" x14ac:dyDescent="0.25">
      <c r="B20" s="34">
        <v>45552</v>
      </c>
      <c r="C20" s="1">
        <v>5914</v>
      </c>
      <c r="D20" s="2"/>
      <c r="E20" s="35">
        <v>14</v>
      </c>
      <c r="F20" s="36">
        <f t="shared" si="0"/>
        <v>82796</v>
      </c>
      <c r="G20" s="41"/>
      <c r="H20" s="42"/>
      <c r="I20" s="5"/>
      <c r="J20" s="43"/>
    </row>
    <row r="21" spans="2:14" x14ac:dyDescent="0.25">
      <c r="B21" s="34">
        <v>45553</v>
      </c>
      <c r="C21" s="1">
        <v>5378</v>
      </c>
      <c r="D21" s="2"/>
      <c r="E21" s="35">
        <v>14</v>
      </c>
      <c r="F21" s="36">
        <f t="shared" si="0"/>
        <v>75292</v>
      </c>
      <c r="G21" s="41"/>
      <c r="H21" s="42"/>
      <c r="I21" s="5"/>
      <c r="J21" s="43"/>
    </row>
    <row r="22" spans="2:14" x14ac:dyDescent="0.25">
      <c r="B22" s="34">
        <v>45554</v>
      </c>
      <c r="C22" s="1">
        <v>5251</v>
      </c>
      <c r="D22" s="2"/>
      <c r="E22" s="35">
        <v>14</v>
      </c>
      <c r="F22" s="36">
        <f t="shared" si="0"/>
        <v>73514</v>
      </c>
      <c r="G22" s="41"/>
      <c r="H22" s="42"/>
      <c r="I22" s="5"/>
      <c r="J22" s="43"/>
    </row>
    <row r="23" spans="2:14" x14ac:dyDescent="0.25">
      <c r="B23" s="34">
        <v>45555</v>
      </c>
      <c r="C23" s="1">
        <v>5279</v>
      </c>
      <c r="D23" s="2"/>
      <c r="E23" s="35">
        <v>14</v>
      </c>
      <c r="F23" s="36">
        <f t="shared" si="0"/>
        <v>73906</v>
      </c>
      <c r="G23" s="41"/>
      <c r="H23" s="42"/>
      <c r="I23" s="5"/>
      <c r="J23" s="43"/>
    </row>
    <row r="24" spans="2:14" x14ac:dyDescent="0.25">
      <c r="B24" s="34">
        <v>45556</v>
      </c>
      <c r="C24" s="1">
        <v>5442</v>
      </c>
      <c r="D24" s="2"/>
      <c r="E24" s="35">
        <v>14</v>
      </c>
      <c r="F24" s="36">
        <f t="shared" si="0"/>
        <v>76188</v>
      </c>
      <c r="G24" s="41"/>
      <c r="H24" s="42"/>
      <c r="I24" s="5"/>
      <c r="J24" s="43"/>
    </row>
    <row r="25" spans="2:14" x14ac:dyDescent="0.25">
      <c r="B25" s="34">
        <v>45557</v>
      </c>
      <c r="C25" s="1">
        <v>5343</v>
      </c>
      <c r="D25" s="2"/>
      <c r="E25" s="35">
        <v>14</v>
      </c>
      <c r="F25" s="36">
        <f t="shared" si="0"/>
        <v>74802</v>
      </c>
      <c r="G25" s="44"/>
      <c r="H25" s="42"/>
      <c r="I25" s="5"/>
      <c r="J25" s="43"/>
    </row>
    <row r="26" spans="2:14" x14ac:dyDescent="0.25">
      <c r="B26" s="34">
        <v>45558</v>
      </c>
      <c r="C26" s="1">
        <v>5415</v>
      </c>
      <c r="D26" s="2"/>
      <c r="E26" s="35">
        <v>14</v>
      </c>
      <c r="F26" s="36">
        <f t="shared" si="0"/>
        <v>75810</v>
      </c>
      <c r="G26" s="44"/>
      <c r="H26" s="42"/>
      <c r="I26" s="5"/>
      <c r="J26" s="43"/>
    </row>
    <row r="27" spans="2:14" x14ac:dyDescent="0.25">
      <c r="B27" s="34">
        <v>45559</v>
      </c>
      <c r="C27" s="1">
        <v>5441</v>
      </c>
      <c r="D27" s="2"/>
      <c r="E27" s="35">
        <v>14</v>
      </c>
      <c r="F27" s="36">
        <f t="shared" si="0"/>
        <v>76174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>
        <v>5476</v>
      </c>
      <c r="D28" s="2"/>
      <c r="E28" s="35">
        <v>14</v>
      </c>
      <c r="F28" s="36">
        <f t="shared" si="0"/>
        <v>76664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>
        <v>5457</v>
      </c>
      <c r="D29" s="2"/>
      <c r="E29" s="35">
        <v>14</v>
      </c>
      <c r="F29" s="36">
        <f t="shared" si="0"/>
        <v>76398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>
        <v>5388</v>
      </c>
      <c r="D30" s="2"/>
      <c r="E30" s="35">
        <v>14</v>
      </c>
      <c r="F30" s="36">
        <f t="shared" si="0"/>
        <v>75432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>
        <v>5348</v>
      </c>
      <c r="D31" s="2"/>
      <c r="E31" s="35">
        <v>14</v>
      </c>
      <c r="F31" s="36">
        <f t="shared" si="0"/>
        <v>74872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>
        <v>5475</v>
      </c>
      <c r="D32" s="2"/>
      <c r="E32" s="35">
        <v>14</v>
      </c>
      <c r="F32" s="36">
        <f t="shared" si="0"/>
        <v>76650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>
        <v>5244</v>
      </c>
      <c r="D33" s="2"/>
      <c r="E33" s="35">
        <v>14</v>
      </c>
      <c r="F33" s="36">
        <f t="shared" si="0"/>
        <v>73416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>
        <v>14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163361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2299065.7659999994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2287054</v>
      </c>
      <c r="L36" s="3">
        <f>J36-J4-J5-J6</f>
        <v>2206432.3540000007</v>
      </c>
      <c r="M36" s="3"/>
      <c r="N36" s="3">
        <f>L36-M36</f>
        <v>2206432.3540000007</v>
      </c>
    </row>
    <row r="37" spans="2:14" x14ac:dyDescent="0.25">
      <c r="B37" s="60" t="s">
        <v>38</v>
      </c>
      <c r="C37" s="61">
        <f>C35</f>
        <v>163361</v>
      </c>
      <c r="D37" s="2">
        <f>D35/1.03</f>
        <v>0</v>
      </c>
      <c r="E37" s="35"/>
      <c r="F37" s="36">
        <f>SUM(F4:F36)</f>
        <v>2287054</v>
      </c>
      <c r="G37" s="42"/>
      <c r="H37" s="39" t="s">
        <v>41</v>
      </c>
      <c r="I37" s="39"/>
      <c r="J37" s="40">
        <v>4574.9399999999996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23936.29</v>
      </c>
    </row>
    <row r="39" spans="2:14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16499.464000000618</v>
      </c>
      <c r="M39" s="5"/>
      <c r="N39" s="6">
        <f>J39+N34</f>
        <v>16499.464000000618</v>
      </c>
    </row>
    <row r="40" spans="2:14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  <c r="M40" s="5" t="s">
        <v>6</v>
      </c>
      <c r="N40" s="6"/>
    </row>
    <row r="41" spans="2:14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  <c r="M41" s="5" t="s">
        <v>7</v>
      </c>
      <c r="N41" s="6">
        <f>N40+N39</f>
        <v>16499.464000000618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A8E5-8021-4023-ACF0-65DDA7D768B8}">
  <dimension ref="B1:AC58"/>
  <sheetViews>
    <sheetView zoomScale="85" zoomScaleNormal="85" workbookViewId="0">
      <selection activeCell="Z11" sqref="Z11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598280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83">
        <v>45535</v>
      </c>
      <c r="Q3" s="84" t="s">
        <v>62</v>
      </c>
      <c r="R3" s="83">
        <v>45610</v>
      </c>
      <c r="S3" s="84" t="s">
        <v>58</v>
      </c>
      <c r="T3" s="85">
        <v>1039</v>
      </c>
      <c r="U3" s="84" t="s">
        <v>59</v>
      </c>
      <c r="V3" s="84" t="s">
        <v>45</v>
      </c>
      <c r="W3" s="86">
        <v>100</v>
      </c>
      <c r="X3" s="86" t="s">
        <v>60</v>
      </c>
      <c r="Y3" s="87">
        <v>536.66</v>
      </c>
      <c r="Z3" s="88">
        <v>53666</v>
      </c>
      <c r="AA3" s="89"/>
      <c r="AB3" s="88">
        <v>53666</v>
      </c>
    </row>
    <row r="4" spans="2:29" x14ac:dyDescent="0.25">
      <c r="B4" s="34">
        <v>45566</v>
      </c>
      <c r="C4" s="1">
        <v>5413</v>
      </c>
      <c r="D4" s="2"/>
      <c r="E4" s="35">
        <v>14</v>
      </c>
      <c r="F4" s="36">
        <f>E4*C4</f>
        <v>75782</v>
      </c>
      <c r="G4" s="37"/>
      <c r="H4" s="38" t="s">
        <v>4</v>
      </c>
      <c r="I4" s="39"/>
      <c r="J4" s="40">
        <f>'EYLÜL 2024'!J39*-1</f>
        <v>-16499.464000000618</v>
      </c>
      <c r="P4" s="83">
        <v>45535</v>
      </c>
      <c r="Q4" s="84" t="s">
        <v>62</v>
      </c>
      <c r="R4" s="83">
        <v>45610</v>
      </c>
      <c r="S4" s="84" t="s">
        <v>58</v>
      </c>
      <c r="T4" s="85">
        <v>1039</v>
      </c>
      <c r="U4" s="84" t="s">
        <v>59</v>
      </c>
      <c r="V4" s="84" t="s">
        <v>46</v>
      </c>
      <c r="W4" s="86">
        <v>440</v>
      </c>
      <c r="X4" s="86" t="s">
        <v>60</v>
      </c>
      <c r="Y4" s="87">
        <v>525.6</v>
      </c>
      <c r="Z4" s="88">
        <v>231264</v>
      </c>
      <c r="AA4" s="89"/>
      <c r="AB4" s="88">
        <v>231264</v>
      </c>
    </row>
    <row r="5" spans="2:29" x14ac:dyDescent="0.25">
      <c r="B5" s="34">
        <v>45567</v>
      </c>
      <c r="C5" s="1">
        <v>5416</v>
      </c>
      <c r="D5" s="2"/>
      <c r="E5" s="35">
        <v>14</v>
      </c>
      <c r="F5" s="36">
        <f t="shared" ref="F5:F34" si="0">E5*C5</f>
        <v>75824</v>
      </c>
      <c r="G5" s="9" t="s">
        <v>5</v>
      </c>
      <c r="H5" s="38"/>
      <c r="I5" s="39"/>
      <c r="J5" s="40">
        <f>(F36+F37)*I5</f>
        <v>0</v>
      </c>
      <c r="P5" s="14"/>
      <c r="Q5" s="75"/>
      <c r="R5" s="14"/>
      <c r="S5" s="14"/>
      <c r="T5" s="14"/>
      <c r="U5" s="14"/>
      <c r="V5" s="14" t="s">
        <v>64</v>
      </c>
      <c r="W5" s="14"/>
      <c r="X5" s="14"/>
      <c r="Y5" s="76"/>
      <c r="Z5" s="14"/>
      <c r="AA5" s="14"/>
      <c r="AB5" s="90">
        <v>-284930</v>
      </c>
    </row>
    <row r="6" spans="2:29" x14ac:dyDescent="0.25">
      <c r="B6" s="34">
        <v>45568</v>
      </c>
      <c r="C6" s="1">
        <v>5336</v>
      </c>
      <c r="D6" s="2"/>
      <c r="E6" s="35">
        <v>14</v>
      </c>
      <c r="F6" s="36">
        <f t="shared" si="0"/>
        <v>74704</v>
      </c>
      <c r="G6" s="37" t="s">
        <v>42</v>
      </c>
      <c r="H6" s="38"/>
      <c r="I6" s="39"/>
      <c r="J6" s="40"/>
      <c r="P6" s="78">
        <v>45565</v>
      </c>
      <c r="Q6" s="79" t="s">
        <v>62</v>
      </c>
      <c r="R6" s="78">
        <v>45640</v>
      </c>
      <c r="S6" s="79" t="s">
        <v>58</v>
      </c>
      <c r="T6" s="80">
        <v>1148</v>
      </c>
      <c r="U6" s="79" t="s">
        <v>59</v>
      </c>
      <c r="V6" s="79" t="s">
        <v>45</v>
      </c>
      <c r="W6" s="2">
        <v>100</v>
      </c>
      <c r="X6" s="2" t="s">
        <v>60</v>
      </c>
      <c r="Y6" s="81">
        <v>558</v>
      </c>
      <c r="Z6" s="82">
        <v>55800</v>
      </c>
      <c r="AA6" s="82"/>
      <c r="AB6" s="82">
        <v>55800</v>
      </c>
    </row>
    <row r="7" spans="2:29" x14ac:dyDescent="0.25">
      <c r="B7" s="34">
        <v>45569</v>
      </c>
      <c r="C7" s="1">
        <v>5401</v>
      </c>
      <c r="D7" s="2"/>
      <c r="E7" s="35">
        <v>14</v>
      </c>
      <c r="F7" s="36">
        <f t="shared" si="0"/>
        <v>75614</v>
      </c>
      <c r="G7" s="37" t="s">
        <v>43</v>
      </c>
      <c r="H7" s="38"/>
      <c r="I7" s="39"/>
      <c r="J7" s="40"/>
      <c r="P7" s="78">
        <v>45565</v>
      </c>
      <c r="Q7" s="79" t="s">
        <v>62</v>
      </c>
      <c r="R7" s="78">
        <v>45640</v>
      </c>
      <c r="S7" s="79" t="s">
        <v>58</v>
      </c>
      <c r="T7" s="80">
        <v>1148</v>
      </c>
      <c r="U7" s="79" t="s">
        <v>59</v>
      </c>
      <c r="V7" s="79" t="s">
        <v>46</v>
      </c>
      <c r="W7" s="2">
        <v>420</v>
      </c>
      <c r="X7" s="2" t="s">
        <v>60</v>
      </c>
      <c r="Y7" s="81">
        <v>547</v>
      </c>
      <c r="Z7" s="82">
        <v>229740</v>
      </c>
      <c r="AA7" s="82"/>
      <c r="AB7" s="82">
        <v>229740</v>
      </c>
    </row>
    <row r="8" spans="2:29" x14ac:dyDescent="0.25">
      <c r="B8" s="34">
        <v>45570</v>
      </c>
      <c r="C8" s="1">
        <v>5402</v>
      </c>
      <c r="D8" s="2"/>
      <c r="E8" s="35">
        <v>14</v>
      </c>
      <c r="F8" s="36">
        <f t="shared" si="0"/>
        <v>75628</v>
      </c>
      <c r="G8" s="41">
        <v>45535</v>
      </c>
      <c r="H8" s="42" t="s">
        <v>45</v>
      </c>
      <c r="I8" s="5"/>
      <c r="J8" s="43">
        <v>53666</v>
      </c>
      <c r="P8" s="5"/>
      <c r="Q8" s="91"/>
      <c r="R8" s="5"/>
      <c r="S8" s="5"/>
      <c r="T8" s="5"/>
      <c r="U8" s="5"/>
      <c r="V8" s="79" t="s">
        <v>65</v>
      </c>
      <c r="W8" s="5"/>
      <c r="X8" s="5"/>
      <c r="Y8" s="82"/>
      <c r="Z8" s="5"/>
      <c r="AA8" s="5"/>
      <c r="AB8" s="6"/>
    </row>
    <row r="9" spans="2:29" x14ac:dyDescent="0.25">
      <c r="B9" s="34">
        <v>45571</v>
      </c>
      <c r="C9" s="1">
        <v>5338</v>
      </c>
      <c r="D9" s="2"/>
      <c r="E9" s="35">
        <v>14</v>
      </c>
      <c r="F9" s="36">
        <f t="shared" si="0"/>
        <v>74732</v>
      </c>
      <c r="G9" s="41">
        <v>45535</v>
      </c>
      <c r="H9" s="42" t="s">
        <v>46</v>
      </c>
      <c r="I9" s="5"/>
      <c r="J9" s="43">
        <v>231264</v>
      </c>
      <c r="P9" s="92">
        <v>45596</v>
      </c>
      <c r="Q9" s="93" t="s">
        <v>57</v>
      </c>
      <c r="R9" s="92">
        <v>45686</v>
      </c>
      <c r="S9" s="93" t="s">
        <v>58</v>
      </c>
      <c r="T9" s="94">
        <v>1207</v>
      </c>
      <c r="U9" s="93" t="s">
        <v>59</v>
      </c>
      <c r="V9" s="93" t="s">
        <v>45</v>
      </c>
      <c r="W9" s="95">
        <v>100</v>
      </c>
      <c r="X9" s="95" t="s">
        <v>60</v>
      </c>
      <c r="Y9" s="96">
        <v>593</v>
      </c>
      <c r="Z9" s="97">
        <v>59300</v>
      </c>
      <c r="AA9" s="98"/>
      <c r="AB9" s="97">
        <v>59300</v>
      </c>
    </row>
    <row r="10" spans="2:29" x14ac:dyDescent="0.25">
      <c r="B10" s="34">
        <v>45572</v>
      </c>
      <c r="C10" s="1">
        <v>5274</v>
      </c>
      <c r="D10" s="2"/>
      <c r="E10" s="35">
        <v>14</v>
      </c>
      <c r="F10" s="36">
        <f t="shared" si="0"/>
        <v>73836</v>
      </c>
      <c r="G10" s="41">
        <v>45600</v>
      </c>
      <c r="H10" s="42" t="s">
        <v>51</v>
      </c>
      <c r="I10" s="5"/>
      <c r="J10" s="43">
        <v>340000</v>
      </c>
      <c r="P10" s="92">
        <v>45596</v>
      </c>
      <c r="Q10" s="93" t="s">
        <v>57</v>
      </c>
      <c r="R10" s="92">
        <v>45686</v>
      </c>
      <c r="S10" s="93" t="s">
        <v>58</v>
      </c>
      <c r="T10" s="94">
        <v>1207</v>
      </c>
      <c r="U10" s="93" t="s">
        <v>59</v>
      </c>
      <c r="V10" s="93" t="s">
        <v>46</v>
      </c>
      <c r="W10" s="95">
        <v>440</v>
      </c>
      <c r="X10" s="95" t="s">
        <v>60</v>
      </c>
      <c r="Y10" s="96">
        <v>576</v>
      </c>
      <c r="Z10" s="97">
        <v>253440</v>
      </c>
      <c r="AA10" s="98"/>
      <c r="AB10" s="97">
        <v>253440</v>
      </c>
    </row>
    <row r="11" spans="2:29" x14ac:dyDescent="0.25">
      <c r="B11" s="34">
        <v>45573</v>
      </c>
      <c r="C11" s="1">
        <v>4971</v>
      </c>
      <c r="D11" s="2"/>
      <c r="E11" s="35">
        <v>14</v>
      </c>
      <c r="F11" s="36">
        <f t="shared" si="0"/>
        <v>69594</v>
      </c>
      <c r="G11" s="41"/>
      <c r="H11" s="42" t="s">
        <v>5</v>
      </c>
      <c r="I11" s="5"/>
      <c r="J11" s="43">
        <v>17008.59</v>
      </c>
      <c r="P11" s="5"/>
      <c r="Q11" s="91"/>
      <c r="R11" s="5"/>
      <c r="S11" s="5"/>
      <c r="T11" s="5"/>
      <c r="U11" s="5"/>
      <c r="V11" s="5" t="s">
        <v>61</v>
      </c>
      <c r="W11" s="5"/>
      <c r="X11" s="5"/>
      <c r="Y11" s="82"/>
      <c r="Z11" s="5"/>
      <c r="AA11" s="5"/>
      <c r="AB11" s="5"/>
    </row>
    <row r="12" spans="2:29" x14ac:dyDescent="0.25">
      <c r="B12" s="34">
        <v>45574</v>
      </c>
      <c r="C12" s="1">
        <v>4912</v>
      </c>
      <c r="D12" s="2"/>
      <c r="E12" s="35">
        <v>14</v>
      </c>
      <c r="F12" s="36">
        <f t="shared" si="0"/>
        <v>68768</v>
      </c>
      <c r="G12" s="41"/>
      <c r="H12" s="42" t="s">
        <v>52</v>
      </c>
      <c r="I12" s="5"/>
      <c r="J12" s="43">
        <v>5503.29</v>
      </c>
    </row>
    <row r="13" spans="2:29" x14ac:dyDescent="0.25">
      <c r="B13" s="34">
        <v>45575</v>
      </c>
      <c r="C13" s="1">
        <v>5066</v>
      </c>
      <c r="D13" s="2"/>
      <c r="E13" s="35">
        <v>14</v>
      </c>
      <c r="F13" s="36">
        <f t="shared" si="0"/>
        <v>70924</v>
      </c>
      <c r="G13" s="41">
        <v>45616</v>
      </c>
      <c r="H13" s="42" t="s">
        <v>53</v>
      </c>
      <c r="I13" s="5"/>
      <c r="J13" s="43">
        <v>150000</v>
      </c>
    </row>
    <row r="14" spans="2:29" x14ac:dyDescent="0.25">
      <c r="B14" s="34">
        <v>45576</v>
      </c>
      <c r="C14" s="1">
        <v>4943</v>
      </c>
      <c r="D14" s="2"/>
      <c r="E14" s="35">
        <v>14</v>
      </c>
      <c r="F14" s="36">
        <f t="shared" si="0"/>
        <v>69202</v>
      </c>
      <c r="G14" s="41">
        <v>45621</v>
      </c>
      <c r="H14" s="42" t="s">
        <v>53</v>
      </c>
      <c r="I14" s="5"/>
      <c r="J14" s="43">
        <v>1420643</v>
      </c>
    </row>
    <row r="15" spans="2:29" x14ac:dyDescent="0.25">
      <c r="B15" s="34">
        <v>45577</v>
      </c>
      <c r="C15" s="1">
        <v>5035</v>
      </c>
      <c r="D15" s="2"/>
      <c r="E15" s="35">
        <v>14</v>
      </c>
      <c r="F15" s="36">
        <f t="shared" si="0"/>
        <v>70490</v>
      </c>
      <c r="G15" s="41"/>
      <c r="H15" s="42"/>
      <c r="I15" s="5"/>
      <c r="J15" s="43"/>
    </row>
    <row r="16" spans="2:29" x14ac:dyDescent="0.25">
      <c r="B16" s="34">
        <v>45578</v>
      </c>
      <c r="C16" s="1">
        <v>4984</v>
      </c>
      <c r="D16" s="2"/>
      <c r="E16" s="35">
        <v>14</v>
      </c>
      <c r="F16" s="36">
        <f t="shared" si="0"/>
        <v>69776</v>
      </c>
      <c r="G16" s="41"/>
      <c r="H16" s="42"/>
      <c r="I16" s="5"/>
      <c r="J16" s="43"/>
    </row>
    <row r="17" spans="2:14" x14ac:dyDescent="0.25">
      <c r="B17" s="34">
        <v>45579</v>
      </c>
      <c r="C17" s="1">
        <v>5095</v>
      </c>
      <c r="D17" s="2"/>
      <c r="E17" s="35">
        <v>14</v>
      </c>
      <c r="F17" s="36">
        <f t="shared" si="0"/>
        <v>71330</v>
      </c>
      <c r="G17" s="41"/>
      <c r="H17" s="42" t="s">
        <v>54</v>
      </c>
      <c r="I17" s="5"/>
      <c r="J17" s="43">
        <v>-155.32</v>
      </c>
    </row>
    <row r="18" spans="2:14" x14ac:dyDescent="0.25">
      <c r="B18" s="34">
        <v>45580</v>
      </c>
      <c r="C18" s="1">
        <v>4870</v>
      </c>
      <c r="D18" s="2"/>
      <c r="E18" s="35">
        <v>14</v>
      </c>
      <c r="F18" s="36">
        <f t="shared" si="0"/>
        <v>68180</v>
      </c>
      <c r="G18" s="41"/>
      <c r="H18" s="42"/>
      <c r="I18" s="5"/>
      <c r="J18" s="43"/>
    </row>
    <row r="19" spans="2:14" x14ac:dyDescent="0.25">
      <c r="B19" s="34">
        <v>45581</v>
      </c>
      <c r="C19" s="1">
        <v>4773</v>
      </c>
      <c r="D19" s="2"/>
      <c r="E19" s="35">
        <v>14</v>
      </c>
      <c r="F19" s="36">
        <f t="shared" si="0"/>
        <v>66822</v>
      </c>
      <c r="G19" s="41"/>
      <c r="H19" s="42"/>
      <c r="I19" s="5"/>
      <c r="J19" s="43"/>
    </row>
    <row r="20" spans="2:14" x14ac:dyDescent="0.25">
      <c r="B20" s="34">
        <v>45582</v>
      </c>
      <c r="C20" s="1">
        <v>4807</v>
      </c>
      <c r="D20" s="2"/>
      <c r="E20" s="35">
        <v>14</v>
      </c>
      <c r="F20" s="36">
        <f t="shared" si="0"/>
        <v>67298</v>
      </c>
      <c r="G20" s="41"/>
      <c r="H20" s="42"/>
      <c r="I20" s="5"/>
      <c r="J20" s="43"/>
    </row>
    <row r="21" spans="2:14" x14ac:dyDescent="0.25">
      <c r="B21" s="34">
        <v>45583</v>
      </c>
      <c r="C21" s="1">
        <v>4789</v>
      </c>
      <c r="D21" s="2"/>
      <c r="E21" s="35">
        <v>14</v>
      </c>
      <c r="F21" s="36">
        <f t="shared" si="0"/>
        <v>67046</v>
      </c>
      <c r="G21" s="41"/>
      <c r="H21" s="42"/>
      <c r="I21" s="5"/>
      <c r="J21" s="43"/>
    </row>
    <row r="22" spans="2:14" x14ac:dyDescent="0.25">
      <c r="B22" s="34">
        <v>45584</v>
      </c>
      <c r="C22" s="1">
        <v>4765</v>
      </c>
      <c r="D22" s="2"/>
      <c r="E22" s="35">
        <v>14</v>
      </c>
      <c r="F22" s="36">
        <f t="shared" si="0"/>
        <v>66710</v>
      </c>
      <c r="G22" s="41"/>
      <c r="H22" s="42"/>
      <c r="I22" s="5"/>
      <c r="J22" s="43"/>
    </row>
    <row r="23" spans="2:14" x14ac:dyDescent="0.25">
      <c r="B23" s="34">
        <v>45585</v>
      </c>
      <c r="C23" s="1">
        <v>4645</v>
      </c>
      <c r="D23" s="2"/>
      <c r="E23" s="35">
        <v>14</v>
      </c>
      <c r="F23" s="36">
        <f t="shared" si="0"/>
        <v>65030</v>
      </c>
      <c r="G23" s="41"/>
      <c r="H23" s="42"/>
      <c r="I23" s="5"/>
      <c r="J23" s="43"/>
    </row>
    <row r="24" spans="2:14" x14ac:dyDescent="0.25">
      <c r="B24" s="34">
        <v>45586</v>
      </c>
      <c r="C24" s="1">
        <v>4760</v>
      </c>
      <c r="D24" s="2"/>
      <c r="E24" s="35">
        <v>14</v>
      </c>
      <c r="F24" s="36">
        <f t="shared" si="0"/>
        <v>66640</v>
      </c>
      <c r="G24" s="44"/>
      <c r="H24" s="42"/>
      <c r="I24" s="5"/>
      <c r="J24" s="43"/>
    </row>
    <row r="25" spans="2:14" x14ac:dyDescent="0.25">
      <c r="B25" s="34">
        <v>45587</v>
      </c>
      <c r="C25" s="1">
        <v>4754</v>
      </c>
      <c r="D25" s="2"/>
      <c r="E25" s="35">
        <v>14</v>
      </c>
      <c r="F25" s="36">
        <f t="shared" si="0"/>
        <v>66556</v>
      </c>
      <c r="G25" s="44"/>
      <c r="H25" s="42"/>
      <c r="I25" s="5"/>
      <c r="J25" s="43"/>
    </row>
    <row r="26" spans="2:14" x14ac:dyDescent="0.25">
      <c r="B26" s="34">
        <v>45588</v>
      </c>
      <c r="C26" s="1">
        <v>4804</v>
      </c>
      <c r="D26" s="2"/>
      <c r="E26" s="35">
        <v>14</v>
      </c>
      <c r="F26" s="36">
        <f t="shared" si="0"/>
        <v>67256</v>
      </c>
      <c r="G26" s="44"/>
      <c r="H26" s="42"/>
      <c r="I26" s="5"/>
      <c r="J26" s="43"/>
    </row>
    <row r="27" spans="2:14" x14ac:dyDescent="0.25">
      <c r="B27" s="34">
        <v>45589</v>
      </c>
      <c r="C27" s="1">
        <v>4869</v>
      </c>
      <c r="D27" s="2"/>
      <c r="E27" s="35">
        <v>14</v>
      </c>
      <c r="F27" s="36">
        <f t="shared" si="0"/>
        <v>68166</v>
      </c>
      <c r="G27" s="44"/>
      <c r="H27" s="42"/>
      <c r="I27" s="5"/>
      <c r="J27" s="43"/>
      <c r="M27" s="5"/>
      <c r="N27" s="6"/>
    </row>
    <row r="28" spans="2:14" x14ac:dyDescent="0.25">
      <c r="B28" s="34">
        <v>45590</v>
      </c>
      <c r="C28" s="1">
        <v>5056</v>
      </c>
      <c r="D28" s="2"/>
      <c r="E28" s="35">
        <v>14</v>
      </c>
      <c r="F28" s="36">
        <f t="shared" si="0"/>
        <v>70784</v>
      </c>
      <c r="G28" s="44"/>
      <c r="H28" s="42"/>
      <c r="I28" s="5"/>
      <c r="J28" s="43"/>
      <c r="M28" s="5"/>
      <c r="N28" s="6"/>
    </row>
    <row r="29" spans="2:14" x14ac:dyDescent="0.25">
      <c r="B29" s="34">
        <v>45591</v>
      </c>
      <c r="C29" s="1">
        <v>5038</v>
      </c>
      <c r="D29" s="2"/>
      <c r="E29" s="35">
        <v>14</v>
      </c>
      <c r="F29" s="36">
        <f t="shared" si="0"/>
        <v>70532</v>
      </c>
      <c r="G29" s="44"/>
      <c r="H29" s="42"/>
      <c r="I29" s="5"/>
      <c r="J29" s="43"/>
      <c r="M29" s="5"/>
      <c r="N29" s="6"/>
    </row>
    <row r="30" spans="2:14" x14ac:dyDescent="0.25">
      <c r="B30" s="34">
        <v>45592</v>
      </c>
      <c r="C30" s="1">
        <v>5058</v>
      </c>
      <c r="D30" s="2"/>
      <c r="E30" s="35">
        <v>14</v>
      </c>
      <c r="F30" s="36">
        <f t="shared" si="0"/>
        <v>70812</v>
      </c>
      <c r="G30" s="44"/>
      <c r="H30" s="42"/>
      <c r="I30" s="5"/>
      <c r="J30" s="43"/>
      <c r="M30" s="5"/>
      <c r="N30" s="6"/>
    </row>
    <row r="31" spans="2:14" x14ac:dyDescent="0.25">
      <c r="B31" s="34">
        <v>45593</v>
      </c>
      <c r="C31" s="1">
        <v>4920</v>
      </c>
      <c r="D31" s="2"/>
      <c r="E31" s="35">
        <v>14</v>
      </c>
      <c r="F31" s="36">
        <f t="shared" si="0"/>
        <v>68880</v>
      </c>
      <c r="G31" s="44"/>
      <c r="H31" s="42"/>
      <c r="I31" s="5"/>
      <c r="J31" s="43"/>
      <c r="M31" s="5"/>
      <c r="N31" s="6"/>
    </row>
    <row r="32" spans="2:14" x14ac:dyDescent="0.25">
      <c r="B32" s="34">
        <v>45594</v>
      </c>
      <c r="C32" s="1">
        <v>4868</v>
      </c>
      <c r="D32" s="2"/>
      <c r="E32" s="35">
        <v>14</v>
      </c>
      <c r="F32" s="36">
        <f t="shared" si="0"/>
        <v>68152</v>
      </c>
      <c r="G32" s="44"/>
      <c r="H32" s="42"/>
      <c r="I32" s="5"/>
      <c r="J32" s="43"/>
      <c r="M32" s="5"/>
      <c r="N32" s="6"/>
    </row>
    <row r="33" spans="2:14" x14ac:dyDescent="0.25">
      <c r="B33" s="34">
        <v>45595</v>
      </c>
      <c r="C33" s="1">
        <v>4981</v>
      </c>
      <c r="D33" s="2"/>
      <c r="E33" s="35">
        <v>14</v>
      </c>
      <c r="F33" s="36">
        <f t="shared" si="0"/>
        <v>69734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45596</v>
      </c>
      <c r="C34" s="8">
        <v>4975</v>
      </c>
      <c r="D34" s="46"/>
      <c r="E34" s="47">
        <v>14</v>
      </c>
      <c r="F34" s="48">
        <f t="shared" si="0"/>
        <v>69650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155318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2201430.0959999994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2174452</v>
      </c>
      <c r="L36" s="3">
        <f>J36-J4-J5-J6</f>
        <v>2190951.4640000006</v>
      </c>
      <c r="M36" s="3"/>
      <c r="N36" s="3">
        <f>L36-M36</f>
        <v>2190951.4640000006</v>
      </c>
    </row>
    <row r="37" spans="2:14" x14ac:dyDescent="0.25">
      <c r="B37" s="60" t="s">
        <v>38</v>
      </c>
      <c r="C37" s="61">
        <f>C35</f>
        <v>155318</v>
      </c>
      <c r="D37" s="2">
        <f>D35/1.03</f>
        <v>0</v>
      </c>
      <c r="E37" s="35"/>
      <c r="F37" s="36">
        <f>SUM(F4:F36)</f>
        <v>2174452</v>
      </c>
      <c r="G37" s="42"/>
      <c r="H37" s="39" t="s">
        <v>41</v>
      </c>
      <c r="I37" s="39"/>
      <c r="J37" s="40">
        <v>4715.5200000000004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22581.75</v>
      </c>
    </row>
    <row r="39" spans="2:14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319.17400000058115</v>
      </c>
      <c r="M39" s="5"/>
      <c r="N39" s="6">
        <f>J39+N34</f>
        <v>319.17400000058115</v>
      </c>
    </row>
    <row r="40" spans="2:14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  <c r="M40" s="5" t="s">
        <v>6</v>
      </c>
      <c r="N40" s="6"/>
    </row>
    <row r="41" spans="2:14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  <c r="M41" s="5" t="s">
        <v>7</v>
      </c>
      <c r="N41" s="6">
        <f>N40+N39</f>
        <v>319.17400000058115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50E8-4CB3-4952-8E8E-2A313787759E}">
  <sheetPr>
    <pageSetUpPr fitToPage="1"/>
  </sheetPr>
  <dimension ref="B1:AC58"/>
  <sheetViews>
    <sheetView zoomScale="85" zoomScaleNormal="85" workbookViewId="0">
      <selection activeCell="J16" sqref="J16:J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7109375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2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638804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04">
        <v>45565</v>
      </c>
      <c r="Q3" s="9" t="s">
        <v>62</v>
      </c>
      <c r="R3" s="104">
        <v>45640</v>
      </c>
      <c r="S3" s="9" t="s">
        <v>58</v>
      </c>
      <c r="T3" s="105">
        <v>1148</v>
      </c>
      <c r="U3" s="9" t="s">
        <v>59</v>
      </c>
      <c r="V3" s="9" t="s">
        <v>45</v>
      </c>
      <c r="W3" s="106">
        <v>100</v>
      </c>
      <c r="X3" s="106" t="s">
        <v>60</v>
      </c>
      <c r="Y3" s="107">
        <v>558</v>
      </c>
      <c r="Z3" s="108">
        <v>55800</v>
      </c>
      <c r="AA3" s="108"/>
      <c r="AB3" s="108">
        <v>55800</v>
      </c>
    </row>
    <row r="4" spans="2:29" x14ac:dyDescent="0.25">
      <c r="B4" s="34">
        <v>45597</v>
      </c>
      <c r="C4" s="1">
        <v>4848</v>
      </c>
      <c r="D4" s="2"/>
      <c r="E4" s="35">
        <v>14.2</v>
      </c>
      <c r="F4" s="36">
        <f>E4*C4</f>
        <v>68841.599999999991</v>
      </c>
      <c r="G4" s="37"/>
      <c r="H4" s="38" t="s">
        <v>4</v>
      </c>
      <c r="I4" s="39"/>
      <c r="J4" s="40">
        <f>'EKİM 2024'!J39*-1</f>
        <v>-319.17400000058115</v>
      </c>
      <c r="P4" s="104">
        <v>45565</v>
      </c>
      <c r="Q4" s="9" t="s">
        <v>62</v>
      </c>
      <c r="R4" s="104">
        <v>45640</v>
      </c>
      <c r="S4" s="9" t="s">
        <v>58</v>
      </c>
      <c r="T4" s="105">
        <v>1148</v>
      </c>
      <c r="U4" s="9" t="s">
        <v>59</v>
      </c>
      <c r="V4" s="9" t="s">
        <v>46</v>
      </c>
      <c r="W4" s="106">
        <v>420</v>
      </c>
      <c r="X4" s="106" t="s">
        <v>60</v>
      </c>
      <c r="Y4" s="107">
        <v>547</v>
      </c>
      <c r="Z4" s="108">
        <v>229740</v>
      </c>
      <c r="AA4" s="108"/>
      <c r="AB4" s="108">
        <v>229740</v>
      </c>
    </row>
    <row r="5" spans="2:29" x14ac:dyDescent="0.25">
      <c r="B5" s="34">
        <v>45598</v>
      </c>
      <c r="C5" s="1">
        <v>5040</v>
      </c>
      <c r="D5" s="2"/>
      <c r="E5" s="35">
        <v>14.2</v>
      </c>
      <c r="F5" s="36">
        <f t="shared" ref="F5:F34" si="0">E5*C5</f>
        <v>71568</v>
      </c>
      <c r="G5" s="9" t="s">
        <v>5</v>
      </c>
      <c r="H5" s="38"/>
      <c r="I5" s="39"/>
      <c r="J5" s="40"/>
      <c r="P5" s="99"/>
      <c r="Q5" s="100"/>
      <c r="R5" s="99"/>
      <c r="S5" s="100"/>
      <c r="T5" s="101"/>
      <c r="U5" s="100"/>
      <c r="V5" s="100" t="s">
        <v>63</v>
      </c>
      <c r="W5" s="102"/>
      <c r="X5" s="102"/>
      <c r="Y5" s="103"/>
      <c r="Z5" s="76"/>
      <c r="AA5" s="76"/>
      <c r="AB5" s="76">
        <v>-285540</v>
      </c>
    </row>
    <row r="6" spans="2:29" x14ac:dyDescent="0.25">
      <c r="B6" s="34">
        <v>45599</v>
      </c>
      <c r="C6" s="1">
        <v>5147</v>
      </c>
      <c r="D6" s="2"/>
      <c r="E6" s="35">
        <v>14.2</v>
      </c>
      <c r="F6" s="36">
        <f t="shared" si="0"/>
        <v>73087.399999999994</v>
      </c>
      <c r="G6" s="37" t="s">
        <v>42</v>
      </c>
      <c r="H6" s="38"/>
      <c r="I6" s="39"/>
      <c r="J6" s="40"/>
      <c r="P6" s="78">
        <v>45596</v>
      </c>
      <c r="Q6" s="79" t="s">
        <v>57</v>
      </c>
      <c r="R6" s="78">
        <v>45686</v>
      </c>
      <c r="S6" s="79" t="s">
        <v>58</v>
      </c>
      <c r="T6" s="80">
        <v>1207</v>
      </c>
      <c r="U6" s="79" t="s">
        <v>59</v>
      </c>
      <c r="V6" s="79" t="s">
        <v>45</v>
      </c>
      <c r="W6" s="2">
        <v>100</v>
      </c>
      <c r="X6" s="2" t="s">
        <v>60</v>
      </c>
      <c r="Y6" s="81">
        <v>593</v>
      </c>
      <c r="Z6" s="82">
        <v>59300</v>
      </c>
      <c r="AA6" s="82"/>
      <c r="AB6" s="82">
        <v>59300</v>
      </c>
    </row>
    <row r="7" spans="2:29" x14ac:dyDescent="0.25">
      <c r="B7" s="34">
        <v>45600</v>
      </c>
      <c r="C7" s="1">
        <v>5164</v>
      </c>
      <c r="D7" s="2"/>
      <c r="E7" s="35">
        <v>14.2</v>
      </c>
      <c r="F7" s="36">
        <f t="shared" si="0"/>
        <v>73328.800000000003</v>
      </c>
      <c r="G7" s="37" t="s">
        <v>43</v>
      </c>
      <c r="H7" s="38"/>
      <c r="I7" s="39"/>
      <c r="J7" s="40"/>
      <c r="P7" s="78">
        <v>45596</v>
      </c>
      <c r="Q7" s="79" t="s">
        <v>57</v>
      </c>
      <c r="R7" s="78">
        <v>45686</v>
      </c>
      <c r="S7" s="79" t="s">
        <v>58</v>
      </c>
      <c r="T7" s="80">
        <v>1207</v>
      </c>
      <c r="U7" s="79" t="s">
        <v>59</v>
      </c>
      <c r="V7" s="79" t="s">
        <v>46</v>
      </c>
      <c r="W7" s="2">
        <v>440</v>
      </c>
      <c r="X7" s="2" t="s">
        <v>60</v>
      </c>
      <c r="Y7" s="81">
        <v>576</v>
      </c>
      <c r="Z7" s="82">
        <v>253440</v>
      </c>
      <c r="AA7" s="82"/>
      <c r="AB7" s="82">
        <v>253440</v>
      </c>
    </row>
    <row r="8" spans="2:29" x14ac:dyDescent="0.25">
      <c r="B8" s="34">
        <v>45601</v>
      </c>
      <c r="C8" s="1">
        <v>4844</v>
      </c>
      <c r="D8" s="2"/>
      <c r="E8" s="35">
        <v>14.2</v>
      </c>
      <c r="F8" s="36">
        <f t="shared" si="0"/>
        <v>68784.800000000003</v>
      </c>
      <c r="G8" s="41" t="s">
        <v>5</v>
      </c>
      <c r="H8" s="42"/>
      <c r="I8" s="5"/>
      <c r="J8" s="43">
        <v>20785.849999999999</v>
      </c>
      <c r="P8" s="78"/>
      <c r="Q8" s="79"/>
      <c r="R8" s="78"/>
      <c r="S8" s="79"/>
      <c r="T8" s="80"/>
      <c r="U8" s="79"/>
      <c r="V8" s="79" t="s">
        <v>61</v>
      </c>
      <c r="W8" s="2"/>
      <c r="X8" s="2"/>
      <c r="Y8" s="81"/>
      <c r="Z8" s="82"/>
      <c r="AA8" s="82"/>
      <c r="AB8" s="82"/>
    </row>
    <row r="9" spans="2:29" x14ac:dyDescent="0.25">
      <c r="B9" s="34">
        <v>45602</v>
      </c>
      <c r="C9" s="1">
        <v>5016</v>
      </c>
      <c r="D9" s="2"/>
      <c r="E9" s="35">
        <v>14.2</v>
      </c>
      <c r="F9" s="36">
        <f t="shared" si="0"/>
        <v>71227.199999999997</v>
      </c>
      <c r="G9" s="41"/>
      <c r="H9" s="42"/>
      <c r="I9" s="5"/>
      <c r="J9" s="43"/>
      <c r="P9" s="78">
        <v>45626</v>
      </c>
      <c r="Q9" s="79" t="s">
        <v>57</v>
      </c>
      <c r="R9" s="78">
        <v>45716</v>
      </c>
      <c r="S9" s="79" t="s">
        <v>58</v>
      </c>
      <c r="T9" s="80">
        <v>1266</v>
      </c>
      <c r="U9" s="79" t="s">
        <v>59</v>
      </c>
      <c r="V9" s="79" t="s">
        <v>45</v>
      </c>
      <c r="W9" s="2">
        <v>100</v>
      </c>
      <c r="X9" s="2" t="s">
        <v>60</v>
      </c>
      <c r="Y9" s="81">
        <v>616.9</v>
      </c>
      <c r="Z9" s="82">
        <v>61690</v>
      </c>
      <c r="AA9" s="82"/>
      <c r="AB9" s="82">
        <v>61690</v>
      </c>
    </row>
    <row r="10" spans="2:29" x14ac:dyDescent="0.25">
      <c r="B10" s="34">
        <v>45603</v>
      </c>
      <c r="C10" s="1">
        <v>5101</v>
      </c>
      <c r="D10" s="2"/>
      <c r="E10" s="35">
        <v>14.2</v>
      </c>
      <c r="F10" s="36">
        <f t="shared" si="0"/>
        <v>72434.2</v>
      </c>
      <c r="G10" s="41">
        <v>45565</v>
      </c>
      <c r="H10" s="42" t="s">
        <v>45</v>
      </c>
      <c r="I10" s="5"/>
      <c r="J10" s="140">
        <v>55800</v>
      </c>
      <c r="P10" s="78">
        <v>45626</v>
      </c>
      <c r="Q10" s="79" t="s">
        <v>57</v>
      </c>
      <c r="R10" s="78">
        <v>45716</v>
      </c>
      <c r="S10" s="79" t="s">
        <v>58</v>
      </c>
      <c r="T10" s="80">
        <v>1266</v>
      </c>
      <c r="U10" s="79" t="s">
        <v>59</v>
      </c>
      <c r="V10" s="79" t="s">
        <v>46</v>
      </c>
      <c r="W10" s="2">
        <v>440</v>
      </c>
      <c r="X10" s="2" t="s">
        <v>60</v>
      </c>
      <c r="Y10" s="81">
        <v>600.85</v>
      </c>
      <c r="Z10" s="82">
        <v>264374</v>
      </c>
      <c r="AA10" s="82"/>
      <c r="AB10" s="82">
        <v>264374</v>
      </c>
    </row>
    <row r="11" spans="2:29" x14ac:dyDescent="0.25">
      <c r="B11" s="34">
        <v>45604</v>
      </c>
      <c r="C11" s="1">
        <v>5121</v>
      </c>
      <c r="D11" s="2"/>
      <c r="E11" s="35">
        <v>14.2</v>
      </c>
      <c r="F11" s="36">
        <f t="shared" si="0"/>
        <v>72718.2</v>
      </c>
      <c r="G11" s="41">
        <v>45565</v>
      </c>
      <c r="H11" s="42" t="s">
        <v>46</v>
      </c>
      <c r="I11" s="5"/>
      <c r="J11" s="140">
        <v>229740</v>
      </c>
      <c r="P11" s="78"/>
      <c r="Q11" s="79"/>
      <c r="R11" s="78"/>
      <c r="S11" s="79"/>
      <c r="T11" s="80"/>
      <c r="U11" s="79"/>
      <c r="V11" s="79"/>
      <c r="W11" s="2"/>
      <c r="X11" s="2"/>
      <c r="Y11" s="81"/>
      <c r="Z11" s="82"/>
      <c r="AA11" s="82"/>
      <c r="AB11" s="82"/>
    </row>
    <row r="12" spans="2:29" x14ac:dyDescent="0.25">
      <c r="B12" s="34">
        <v>45605</v>
      </c>
      <c r="C12" s="1">
        <v>5159</v>
      </c>
      <c r="D12" s="2"/>
      <c r="E12" s="35">
        <v>14.2</v>
      </c>
      <c r="F12" s="36">
        <f t="shared" si="0"/>
        <v>73257.8</v>
      </c>
      <c r="G12" s="41">
        <v>45624</v>
      </c>
      <c r="H12" s="42" t="s">
        <v>55</v>
      </c>
      <c r="I12" s="5"/>
      <c r="J12" s="43">
        <v>300000</v>
      </c>
      <c r="P12" s="78"/>
      <c r="Q12" s="79"/>
      <c r="R12" s="78"/>
      <c r="S12" s="79"/>
      <c r="T12" s="80"/>
      <c r="U12" s="79"/>
      <c r="V12" s="79"/>
      <c r="W12" s="2"/>
      <c r="X12" s="2"/>
      <c r="Y12" s="81"/>
      <c r="Z12" s="82"/>
      <c r="AA12" s="82"/>
      <c r="AB12" s="82"/>
    </row>
    <row r="13" spans="2:29" x14ac:dyDescent="0.25">
      <c r="B13" s="34">
        <v>45606</v>
      </c>
      <c r="C13" s="1">
        <v>5117</v>
      </c>
      <c r="D13" s="2"/>
      <c r="E13" s="35">
        <v>14.2</v>
      </c>
      <c r="F13" s="36">
        <f t="shared" si="0"/>
        <v>72661.399999999994</v>
      </c>
      <c r="G13" s="41">
        <v>45626</v>
      </c>
      <c r="H13" s="42" t="s">
        <v>56</v>
      </c>
      <c r="I13" s="5"/>
      <c r="J13" s="140">
        <v>490</v>
      </c>
    </row>
    <row r="14" spans="2:29" x14ac:dyDescent="0.25">
      <c r="B14" s="34">
        <v>45607</v>
      </c>
      <c r="C14" s="1">
        <v>5050</v>
      </c>
      <c r="D14" s="2"/>
      <c r="E14" s="35">
        <v>14.2</v>
      </c>
      <c r="F14" s="36">
        <f t="shared" si="0"/>
        <v>71710</v>
      </c>
      <c r="G14" s="41">
        <v>45642</v>
      </c>
      <c r="H14" s="42" t="s">
        <v>48</v>
      </c>
      <c r="I14" s="5"/>
      <c r="J14" s="43">
        <v>622162.47</v>
      </c>
    </row>
    <row r="15" spans="2:29" x14ac:dyDescent="0.25">
      <c r="B15" s="34">
        <v>45608</v>
      </c>
      <c r="C15" s="1">
        <v>5061</v>
      </c>
      <c r="D15" s="2"/>
      <c r="E15" s="35">
        <v>14.2</v>
      </c>
      <c r="F15" s="36">
        <f t="shared" si="0"/>
        <v>71866.2</v>
      </c>
      <c r="G15" s="41">
        <v>45645</v>
      </c>
      <c r="H15" s="42" t="s">
        <v>73</v>
      </c>
      <c r="I15" s="5"/>
      <c r="J15" s="43">
        <v>984070</v>
      </c>
    </row>
    <row r="16" spans="2:29" x14ac:dyDescent="0.25">
      <c r="B16" s="34">
        <v>45609</v>
      </c>
      <c r="C16" s="1">
        <v>5248</v>
      </c>
      <c r="D16" s="2"/>
      <c r="E16" s="35">
        <v>14.2</v>
      </c>
      <c r="F16" s="36">
        <f t="shared" si="0"/>
        <v>74521.599999999991</v>
      </c>
      <c r="G16" s="41">
        <v>45653</v>
      </c>
      <c r="H16" s="42" t="s">
        <v>48</v>
      </c>
      <c r="I16" s="5"/>
      <c r="J16" s="43">
        <v>1759260</v>
      </c>
    </row>
    <row r="17" spans="2:14" x14ac:dyDescent="0.25">
      <c r="B17" s="34">
        <v>45610</v>
      </c>
      <c r="C17" s="1">
        <v>5255</v>
      </c>
      <c r="D17" s="2"/>
      <c r="E17" s="35">
        <v>14.2</v>
      </c>
      <c r="F17" s="36">
        <f t="shared" si="0"/>
        <v>74621</v>
      </c>
      <c r="G17" s="41">
        <v>45653</v>
      </c>
      <c r="H17" s="42" t="s">
        <v>74</v>
      </c>
      <c r="I17" s="5"/>
      <c r="J17" s="43">
        <v>-1689260</v>
      </c>
    </row>
    <row r="18" spans="2:14" x14ac:dyDescent="0.25">
      <c r="B18" s="34">
        <v>45611</v>
      </c>
      <c r="C18" s="1">
        <v>5336</v>
      </c>
      <c r="D18" s="2"/>
      <c r="E18" s="35">
        <v>14.2</v>
      </c>
      <c r="F18" s="36">
        <f t="shared" si="0"/>
        <v>75771.199999999997</v>
      </c>
      <c r="G18" s="41"/>
      <c r="H18" s="42"/>
      <c r="I18" s="5"/>
      <c r="J18" s="43"/>
    </row>
    <row r="19" spans="2:14" x14ac:dyDescent="0.25">
      <c r="B19" s="34">
        <v>45612</v>
      </c>
      <c r="C19" s="1">
        <v>5354</v>
      </c>
      <c r="D19" s="2"/>
      <c r="E19" s="35">
        <v>14.2</v>
      </c>
      <c r="F19" s="36">
        <f t="shared" si="0"/>
        <v>76026.8</v>
      </c>
      <c r="G19" s="41"/>
      <c r="H19" s="42"/>
      <c r="I19" s="5"/>
      <c r="J19" s="43"/>
    </row>
    <row r="20" spans="2:14" x14ac:dyDescent="0.25">
      <c r="B20" s="34">
        <v>45613</v>
      </c>
      <c r="C20" s="1">
        <v>5394</v>
      </c>
      <c r="D20" s="2"/>
      <c r="E20" s="35">
        <v>14.2</v>
      </c>
      <c r="F20" s="36">
        <f t="shared" si="0"/>
        <v>76594.8</v>
      </c>
      <c r="G20" s="41"/>
      <c r="H20" s="42"/>
      <c r="I20" s="5"/>
      <c r="J20" s="43"/>
    </row>
    <row r="21" spans="2:14" x14ac:dyDescent="0.25">
      <c r="B21" s="34">
        <v>45614</v>
      </c>
      <c r="C21" s="1">
        <v>5142</v>
      </c>
      <c r="D21" s="2"/>
      <c r="E21" s="35">
        <v>14.2</v>
      </c>
      <c r="F21" s="36">
        <f t="shared" si="0"/>
        <v>73016.399999999994</v>
      </c>
      <c r="G21" s="41"/>
      <c r="H21" s="42"/>
      <c r="I21" s="5"/>
      <c r="J21" s="43"/>
    </row>
    <row r="22" spans="2:14" x14ac:dyDescent="0.25">
      <c r="B22" s="34">
        <v>45615</v>
      </c>
      <c r="C22" s="1">
        <v>5475</v>
      </c>
      <c r="D22" s="2"/>
      <c r="E22" s="35">
        <v>14.2</v>
      </c>
      <c r="F22" s="36">
        <f t="shared" si="0"/>
        <v>77745</v>
      </c>
      <c r="G22" s="41"/>
      <c r="H22" s="42"/>
      <c r="I22" s="5"/>
      <c r="J22" s="43"/>
    </row>
    <row r="23" spans="2:14" x14ac:dyDescent="0.25">
      <c r="B23" s="34">
        <v>45616</v>
      </c>
      <c r="C23" s="1">
        <v>5424</v>
      </c>
      <c r="D23" s="2"/>
      <c r="E23" s="35">
        <v>14.2</v>
      </c>
      <c r="F23" s="36">
        <f t="shared" si="0"/>
        <v>77020.800000000003</v>
      </c>
      <c r="G23" s="44"/>
      <c r="H23" s="42"/>
      <c r="I23" s="5"/>
      <c r="J23" s="43"/>
    </row>
    <row r="24" spans="2:14" x14ac:dyDescent="0.25">
      <c r="B24" s="34">
        <v>45617</v>
      </c>
      <c r="C24" s="1">
        <v>5341</v>
      </c>
      <c r="D24" s="2"/>
      <c r="E24" s="35">
        <v>14.2</v>
      </c>
      <c r="F24" s="36">
        <f t="shared" si="0"/>
        <v>75842.2</v>
      </c>
      <c r="G24" s="44"/>
      <c r="H24" s="42"/>
      <c r="I24" s="5"/>
      <c r="J24" s="43"/>
    </row>
    <row r="25" spans="2:14" x14ac:dyDescent="0.25">
      <c r="B25" s="34">
        <v>45618</v>
      </c>
      <c r="C25" s="1">
        <v>5380</v>
      </c>
      <c r="D25" s="2"/>
      <c r="E25" s="35">
        <v>14.2</v>
      </c>
      <c r="F25" s="36">
        <f t="shared" si="0"/>
        <v>76396</v>
      </c>
      <c r="G25" s="44"/>
      <c r="H25" s="42"/>
      <c r="I25" s="5"/>
      <c r="J25" s="43"/>
    </row>
    <row r="26" spans="2:14" x14ac:dyDescent="0.25">
      <c r="B26" s="34">
        <v>45619</v>
      </c>
      <c r="C26" s="1">
        <v>5281</v>
      </c>
      <c r="D26" s="2"/>
      <c r="E26" s="35">
        <v>14.2</v>
      </c>
      <c r="F26" s="36">
        <f t="shared" si="0"/>
        <v>74990.2</v>
      </c>
      <c r="G26" s="44"/>
      <c r="H26" s="42"/>
      <c r="I26" s="5"/>
      <c r="J26" s="43"/>
    </row>
    <row r="27" spans="2:14" x14ac:dyDescent="0.25">
      <c r="B27" s="34">
        <v>45620</v>
      </c>
      <c r="C27" s="1">
        <v>0</v>
      </c>
      <c r="D27" s="2"/>
      <c r="E27" s="35">
        <v>14.2</v>
      </c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45621</v>
      </c>
      <c r="C28" s="1">
        <v>10210</v>
      </c>
      <c r="D28" s="2"/>
      <c r="E28" s="35">
        <v>14.2</v>
      </c>
      <c r="F28" s="36">
        <f t="shared" si="0"/>
        <v>144982</v>
      </c>
      <c r="G28" s="44"/>
      <c r="H28" s="42"/>
      <c r="I28" s="5"/>
      <c r="J28" s="43"/>
      <c r="M28" s="5"/>
      <c r="N28" s="6"/>
    </row>
    <row r="29" spans="2:14" x14ac:dyDescent="0.25">
      <c r="B29" s="34">
        <v>45622</v>
      </c>
      <c r="C29" s="1">
        <v>5282</v>
      </c>
      <c r="D29" s="2"/>
      <c r="E29" s="35">
        <v>14.2</v>
      </c>
      <c r="F29" s="36">
        <f t="shared" si="0"/>
        <v>75004.399999999994</v>
      </c>
      <c r="G29" s="44"/>
      <c r="H29" s="42"/>
      <c r="I29" s="5"/>
      <c r="J29" s="43"/>
      <c r="M29" s="5"/>
      <c r="N29" s="6"/>
    </row>
    <row r="30" spans="2:14" x14ac:dyDescent="0.25">
      <c r="B30" s="34">
        <v>45623</v>
      </c>
      <c r="C30" s="1">
        <v>5242</v>
      </c>
      <c r="D30" s="2"/>
      <c r="E30" s="35">
        <v>14.2</v>
      </c>
      <c r="F30" s="36">
        <f t="shared" si="0"/>
        <v>74436.399999999994</v>
      </c>
      <c r="G30" s="44"/>
      <c r="H30" s="42"/>
      <c r="I30" s="5"/>
      <c r="J30" s="43"/>
      <c r="M30" s="5"/>
      <c r="N30" s="6"/>
    </row>
    <row r="31" spans="2:14" x14ac:dyDescent="0.25">
      <c r="B31" s="34">
        <v>45624</v>
      </c>
      <c r="C31" s="1">
        <v>5215</v>
      </c>
      <c r="D31" s="2"/>
      <c r="E31" s="35">
        <v>14.2</v>
      </c>
      <c r="F31" s="36">
        <f t="shared" si="0"/>
        <v>74053</v>
      </c>
      <c r="G31" s="44"/>
      <c r="H31" s="42"/>
      <c r="I31" s="5"/>
      <c r="J31" s="43"/>
      <c r="M31" s="5"/>
      <c r="N31" s="6"/>
    </row>
    <row r="32" spans="2:14" x14ac:dyDescent="0.25">
      <c r="B32" s="34">
        <v>45625</v>
      </c>
      <c r="C32" s="1">
        <v>5385</v>
      </c>
      <c r="D32" s="2"/>
      <c r="E32" s="35">
        <v>14.2</v>
      </c>
      <c r="F32" s="36">
        <f t="shared" si="0"/>
        <v>76467</v>
      </c>
      <c r="G32" s="44"/>
      <c r="H32" s="42"/>
      <c r="I32" s="5"/>
      <c r="J32" s="43"/>
      <c r="M32" s="5"/>
      <c r="N32" s="6"/>
    </row>
    <row r="33" spans="2:14" x14ac:dyDescent="0.25">
      <c r="B33" s="34">
        <v>45626</v>
      </c>
      <c r="C33" s="1">
        <v>5355</v>
      </c>
      <c r="D33" s="2"/>
      <c r="E33" s="35">
        <v>14.2</v>
      </c>
      <c r="F33" s="36">
        <f t="shared" si="0"/>
        <v>76041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35">
        <v>14.2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155987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2282729.1459999993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2215015.3999999994</v>
      </c>
      <c r="L36" s="3">
        <f>J36+J37+J38-J8</f>
        <v>2223140.6599999997</v>
      </c>
      <c r="M36" s="3"/>
      <c r="N36" s="3">
        <f>L36-M36</f>
        <v>2223140.6599999997</v>
      </c>
    </row>
    <row r="37" spans="2:14" x14ac:dyDescent="0.25">
      <c r="B37" s="60" t="s">
        <v>38</v>
      </c>
      <c r="C37" s="61">
        <f>C35</f>
        <v>155987</v>
      </c>
      <c r="D37" s="2">
        <f>D35/1.03</f>
        <v>0</v>
      </c>
      <c r="E37" s="35"/>
      <c r="F37" s="36">
        <f>SUM(F4:F36)</f>
        <v>2215015.3999999994</v>
      </c>
      <c r="G37" s="42"/>
      <c r="H37" s="39" t="s">
        <v>41</v>
      </c>
      <c r="I37" s="39"/>
      <c r="J37" s="40">
        <v>4802.8900000000003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24108.22</v>
      </c>
    </row>
    <row r="39" spans="2:14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-38802.635999999475</v>
      </c>
      <c r="M39" s="5"/>
      <c r="N39" s="6">
        <f>J39+N34</f>
        <v>-38802.635999999475</v>
      </c>
    </row>
    <row r="40" spans="2:14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  <c r="M40" s="5" t="s">
        <v>6</v>
      </c>
      <c r="N40" s="6"/>
    </row>
    <row r="41" spans="2:14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  <c r="M41" s="5" t="s">
        <v>7</v>
      </c>
      <c r="N41" s="6">
        <f>N40+N39</f>
        <v>-38802.635999999475</v>
      </c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4745-FEFC-47A9-BC84-D46617065B3A}">
  <sheetPr>
    <pageSetUpPr fitToPage="1"/>
  </sheetPr>
  <dimension ref="B1:AC58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710937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4.42578125" bestFit="1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3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651156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67">
        <v>45596</v>
      </c>
      <c r="Q3" s="68" t="s">
        <v>57</v>
      </c>
      <c r="R3" s="67">
        <v>45686</v>
      </c>
      <c r="S3" s="68" t="s">
        <v>58</v>
      </c>
      <c r="T3" s="69">
        <v>1207</v>
      </c>
      <c r="U3" s="68" t="s">
        <v>59</v>
      </c>
      <c r="V3" s="68" t="s">
        <v>45</v>
      </c>
      <c r="W3" s="70">
        <v>100</v>
      </c>
      <c r="X3" s="70" t="s">
        <v>60</v>
      </c>
      <c r="Y3" s="71">
        <v>593</v>
      </c>
      <c r="Z3" s="72">
        <v>59300</v>
      </c>
      <c r="AA3" s="73"/>
      <c r="AB3" s="74">
        <v>59300</v>
      </c>
    </row>
    <row r="4" spans="2:29" x14ac:dyDescent="0.25">
      <c r="B4" s="34">
        <v>45627</v>
      </c>
      <c r="C4" s="1">
        <v>5533</v>
      </c>
      <c r="D4" s="2"/>
      <c r="E4" s="35">
        <v>14.2</v>
      </c>
      <c r="F4" s="36">
        <f>E4*C4</f>
        <v>78568.599999999991</v>
      </c>
      <c r="G4" s="37"/>
      <c r="H4" s="38" t="s">
        <v>4</v>
      </c>
      <c r="I4" s="39"/>
      <c r="J4" s="40">
        <f>'KASIM 2024'!J39*-1</f>
        <v>38802.635999999475</v>
      </c>
      <c r="L4" s="109"/>
      <c r="P4" s="67">
        <v>45596</v>
      </c>
      <c r="Q4" s="68" t="s">
        <v>57</v>
      </c>
      <c r="R4" s="67">
        <v>45686</v>
      </c>
      <c r="S4" s="68" t="s">
        <v>58</v>
      </c>
      <c r="T4" s="69">
        <v>1207</v>
      </c>
      <c r="U4" s="68" t="s">
        <v>59</v>
      </c>
      <c r="V4" s="68" t="s">
        <v>46</v>
      </c>
      <c r="W4" s="70">
        <v>440</v>
      </c>
      <c r="X4" s="70" t="s">
        <v>60</v>
      </c>
      <c r="Y4" s="71">
        <v>576</v>
      </c>
      <c r="Z4" s="72">
        <v>253440</v>
      </c>
      <c r="AA4" s="73"/>
      <c r="AB4" s="74">
        <v>253440</v>
      </c>
    </row>
    <row r="5" spans="2:29" x14ac:dyDescent="0.25">
      <c r="B5" s="34">
        <v>45628</v>
      </c>
      <c r="C5" s="1">
        <v>5560</v>
      </c>
      <c r="D5" s="2"/>
      <c r="E5" s="35">
        <v>14.2</v>
      </c>
      <c r="F5" s="36">
        <f t="shared" ref="F5:F34" si="0">E5*C5</f>
        <v>78952</v>
      </c>
      <c r="G5" s="9" t="s">
        <v>5</v>
      </c>
      <c r="H5" s="38"/>
      <c r="I5" s="39"/>
      <c r="J5" s="40">
        <v>18316.490000000002</v>
      </c>
      <c r="L5" s="109"/>
      <c r="P5" s="14"/>
      <c r="Q5" s="75"/>
      <c r="R5" s="14"/>
      <c r="S5" s="14"/>
      <c r="T5" s="14"/>
      <c r="U5" s="14"/>
      <c r="V5" s="14" t="s">
        <v>61</v>
      </c>
      <c r="W5" s="14"/>
      <c r="X5" s="14"/>
      <c r="Y5" s="76"/>
      <c r="Z5" s="14"/>
      <c r="AA5" s="14"/>
      <c r="AB5" s="77">
        <f>SUM(AB3:AB4)*-1</f>
        <v>-312740</v>
      </c>
    </row>
    <row r="6" spans="2:29" x14ac:dyDescent="0.25">
      <c r="B6" s="34">
        <v>45629</v>
      </c>
      <c r="C6" s="1">
        <v>5437</v>
      </c>
      <c r="D6" s="2"/>
      <c r="E6" s="35">
        <v>14.2</v>
      </c>
      <c r="F6" s="36">
        <f t="shared" si="0"/>
        <v>77205.399999999994</v>
      </c>
      <c r="G6" s="37" t="s">
        <v>42</v>
      </c>
      <c r="H6" s="38"/>
      <c r="I6" s="39"/>
      <c r="J6" s="40">
        <v>312740</v>
      </c>
      <c r="L6" s="109"/>
      <c r="P6" s="78">
        <v>45626</v>
      </c>
      <c r="Q6" s="79" t="s">
        <v>57</v>
      </c>
      <c r="R6" s="78">
        <v>45716</v>
      </c>
      <c r="S6" s="79" t="s">
        <v>58</v>
      </c>
      <c r="T6" s="80">
        <v>1266</v>
      </c>
      <c r="U6" s="79" t="s">
        <v>59</v>
      </c>
      <c r="V6" s="79" t="s">
        <v>45</v>
      </c>
      <c r="W6" s="2">
        <v>100</v>
      </c>
      <c r="X6" s="2" t="s">
        <v>60</v>
      </c>
      <c r="Y6" s="81">
        <v>616.9</v>
      </c>
      <c r="Z6" s="82">
        <v>61690</v>
      </c>
      <c r="AA6" s="82"/>
      <c r="AB6" s="82">
        <v>61690</v>
      </c>
    </row>
    <row r="7" spans="2:29" x14ac:dyDescent="0.25">
      <c r="B7" s="34">
        <v>45630</v>
      </c>
      <c r="C7" s="1">
        <v>5448</v>
      </c>
      <c r="D7" s="2"/>
      <c r="E7" s="35">
        <v>14.2</v>
      </c>
      <c r="F7" s="36">
        <f t="shared" si="0"/>
        <v>77361.599999999991</v>
      </c>
      <c r="G7" s="37" t="s">
        <v>43</v>
      </c>
      <c r="H7" s="38"/>
      <c r="I7" s="39"/>
      <c r="J7" s="40"/>
      <c r="L7" s="109"/>
      <c r="P7" s="78">
        <v>45626</v>
      </c>
      <c r="Q7" s="79" t="s">
        <v>57</v>
      </c>
      <c r="R7" s="78">
        <v>45716</v>
      </c>
      <c r="S7" s="79" t="s">
        <v>58</v>
      </c>
      <c r="T7" s="80">
        <v>1266</v>
      </c>
      <c r="U7" s="79" t="s">
        <v>59</v>
      </c>
      <c r="V7" s="79" t="s">
        <v>46</v>
      </c>
      <c r="W7" s="2">
        <v>440</v>
      </c>
      <c r="X7" s="2" t="s">
        <v>60</v>
      </c>
      <c r="Y7" s="81">
        <v>600.85</v>
      </c>
      <c r="Z7" s="82">
        <v>264374</v>
      </c>
      <c r="AA7" s="82"/>
      <c r="AB7" s="82">
        <v>264374</v>
      </c>
    </row>
    <row r="8" spans="2:29" x14ac:dyDescent="0.25">
      <c r="B8" s="34">
        <v>45631</v>
      </c>
      <c r="C8" s="1">
        <v>5492</v>
      </c>
      <c r="D8" s="2"/>
      <c r="E8" s="35">
        <v>14.2</v>
      </c>
      <c r="F8" s="36">
        <f t="shared" si="0"/>
        <v>77986.399999999994</v>
      </c>
      <c r="G8" s="92"/>
      <c r="H8" s="79"/>
      <c r="I8" s="79"/>
      <c r="J8" s="113"/>
      <c r="L8" s="109"/>
      <c r="P8" s="5"/>
      <c r="Q8" s="5"/>
      <c r="R8" s="5"/>
      <c r="S8" s="5"/>
      <c r="T8" s="5"/>
      <c r="U8" s="5"/>
      <c r="V8" s="5" t="s">
        <v>75</v>
      </c>
      <c r="W8" s="5"/>
      <c r="X8" s="5"/>
      <c r="Y8" s="5"/>
      <c r="Z8" s="5"/>
      <c r="AA8" s="5"/>
      <c r="AB8" s="5"/>
    </row>
    <row r="9" spans="2:29" x14ac:dyDescent="0.25">
      <c r="B9" s="34">
        <v>45632</v>
      </c>
      <c r="C9" s="1">
        <v>5339</v>
      </c>
      <c r="D9" s="2"/>
      <c r="E9" s="35">
        <v>14.2</v>
      </c>
      <c r="F9" s="36">
        <f t="shared" si="0"/>
        <v>75813.8</v>
      </c>
      <c r="G9" s="92"/>
      <c r="H9" s="79"/>
      <c r="I9" s="79"/>
      <c r="J9" s="113"/>
      <c r="L9" s="109"/>
      <c r="P9" s="78">
        <v>45656</v>
      </c>
      <c r="Q9" s="79" t="s">
        <v>57</v>
      </c>
      <c r="R9" s="78">
        <v>45746</v>
      </c>
      <c r="S9" s="79" t="s">
        <v>58</v>
      </c>
      <c r="T9" s="80">
        <v>1319</v>
      </c>
      <c r="U9" s="79" t="s">
        <v>59</v>
      </c>
      <c r="V9" s="79" t="s">
        <v>45</v>
      </c>
      <c r="W9" s="2">
        <v>100</v>
      </c>
      <c r="X9" s="79" t="s">
        <v>60</v>
      </c>
      <c r="Y9" s="81">
        <v>615.1</v>
      </c>
      <c r="Z9" s="82">
        <v>61510</v>
      </c>
      <c r="AA9" s="82"/>
      <c r="AB9" s="82">
        <v>61510</v>
      </c>
    </row>
    <row r="10" spans="2:29" x14ac:dyDescent="0.25">
      <c r="B10" s="34">
        <v>45633</v>
      </c>
      <c r="C10" s="1">
        <v>5203</v>
      </c>
      <c r="D10" s="2"/>
      <c r="E10" s="35">
        <v>14.2</v>
      </c>
      <c r="F10" s="36">
        <f t="shared" si="0"/>
        <v>73882.599999999991</v>
      </c>
      <c r="G10" s="114"/>
      <c r="H10" s="115" t="s">
        <v>68</v>
      </c>
      <c r="I10" s="115"/>
      <c r="J10" s="113">
        <v>4893.74</v>
      </c>
      <c r="L10" s="109"/>
      <c r="P10" s="78">
        <v>45656</v>
      </c>
      <c r="Q10" s="79" t="s">
        <v>57</v>
      </c>
      <c r="R10" s="78">
        <v>45746</v>
      </c>
      <c r="S10" s="79" t="s">
        <v>58</v>
      </c>
      <c r="T10" s="80">
        <v>1319</v>
      </c>
      <c r="U10" s="79" t="s">
        <v>59</v>
      </c>
      <c r="V10" s="79" t="s">
        <v>46</v>
      </c>
      <c r="W10" s="2">
        <v>440</v>
      </c>
      <c r="X10" s="79" t="s">
        <v>60</v>
      </c>
      <c r="Y10" s="81">
        <v>599.04999999999995</v>
      </c>
      <c r="Z10" s="82">
        <v>263582</v>
      </c>
      <c r="AA10" s="82"/>
      <c r="AB10" s="82">
        <v>263582</v>
      </c>
    </row>
    <row r="11" spans="2:29" x14ac:dyDescent="0.25">
      <c r="B11" s="34">
        <v>45634</v>
      </c>
      <c r="C11" s="1">
        <v>5165</v>
      </c>
      <c r="D11" s="2"/>
      <c r="E11" s="35">
        <v>14.2</v>
      </c>
      <c r="F11" s="36">
        <f t="shared" si="0"/>
        <v>73343</v>
      </c>
      <c r="G11" s="116">
        <v>45649</v>
      </c>
      <c r="H11" s="117" t="s">
        <v>69</v>
      </c>
      <c r="I11" s="117"/>
      <c r="J11" s="113">
        <v>1300</v>
      </c>
      <c r="L11" s="109"/>
      <c r="P11" s="5"/>
      <c r="Q11" s="5"/>
      <c r="R11" s="5"/>
      <c r="S11" s="5"/>
      <c r="T11" s="5"/>
      <c r="U11" s="5"/>
      <c r="V11" s="5" t="s">
        <v>67</v>
      </c>
      <c r="W11" s="5"/>
      <c r="X11" s="5"/>
      <c r="Y11" s="5"/>
      <c r="Z11" s="5"/>
      <c r="AA11" s="5"/>
      <c r="AB11" s="112"/>
    </row>
    <row r="12" spans="2:29" x14ac:dyDescent="0.25">
      <c r="B12" s="34">
        <v>45635</v>
      </c>
      <c r="C12" s="1">
        <v>5308</v>
      </c>
      <c r="D12" s="2"/>
      <c r="E12" s="35">
        <v>14.2</v>
      </c>
      <c r="F12" s="36">
        <f t="shared" si="0"/>
        <v>75373.599999999991</v>
      </c>
      <c r="G12" s="116">
        <v>45649</v>
      </c>
      <c r="H12" s="117" t="s">
        <v>70</v>
      </c>
      <c r="I12" s="117"/>
      <c r="J12" s="113">
        <v>1800</v>
      </c>
      <c r="L12" s="109"/>
      <c r="AB12" s="4"/>
    </row>
    <row r="13" spans="2:29" x14ac:dyDescent="0.25">
      <c r="B13" s="34">
        <v>45636</v>
      </c>
      <c r="C13" s="1">
        <v>5373</v>
      </c>
      <c r="D13" s="2"/>
      <c r="E13" s="35">
        <v>14.2</v>
      </c>
      <c r="F13" s="36">
        <f t="shared" si="0"/>
        <v>76296.599999999991</v>
      </c>
      <c r="G13" s="139">
        <v>45664</v>
      </c>
      <c r="H13" s="115" t="s">
        <v>71</v>
      </c>
      <c r="I13" s="115"/>
      <c r="J13" s="141">
        <v>300000</v>
      </c>
      <c r="L13" s="109"/>
      <c r="AB13" s="4"/>
    </row>
    <row r="14" spans="2:29" x14ac:dyDescent="0.25">
      <c r="B14" s="34">
        <v>45637</v>
      </c>
      <c r="C14" s="1">
        <v>5268</v>
      </c>
      <c r="D14" s="2"/>
      <c r="E14" s="35">
        <v>14.2</v>
      </c>
      <c r="F14" s="36">
        <f t="shared" si="0"/>
        <v>74805.599999999991</v>
      </c>
      <c r="G14" s="139">
        <v>45657</v>
      </c>
      <c r="H14" s="115" t="s">
        <v>72</v>
      </c>
      <c r="I14" s="115"/>
      <c r="J14" s="113">
        <v>7360</v>
      </c>
      <c r="L14" s="109"/>
    </row>
    <row r="15" spans="2:29" x14ac:dyDescent="0.25">
      <c r="B15" s="34">
        <v>45638</v>
      </c>
      <c r="C15" s="1">
        <v>5335</v>
      </c>
      <c r="D15" s="2"/>
      <c r="E15" s="35">
        <v>14.2</v>
      </c>
      <c r="F15" s="36">
        <f t="shared" si="0"/>
        <v>75757</v>
      </c>
      <c r="G15" s="139">
        <v>45681</v>
      </c>
      <c r="H15" s="115" t="s">
        <v>51</v>
      </c>
      <c r="I15" s="115"/>
      <c r="J15" s="141">
        <v>1500000</v>
      </c>
      <c r="L15" s="119" t="s">
        <v>77</v>
      </c>
      <c r="M15" s="120"/>
      <c r="N15" s="121">
        <v>-13805</v>
      </c>
    </row>
    <row r="16" spans="2:29" x14ac:dyDescent="0.25">
      <c r="B16" s="34">
        <v>45639</v>
      </c>
      <c r="C16" s="1">
        <v>5370</v>
      </c>
      <c r="D16" s="2"/>
      <c r="E16" s="35">
        <v>14.2</v>
      </c>
      <c r="F16" s="36">
        <f t="shared" si="0"/>
        <v>76254</v>
      </c>
      <c r="G16" s="41">
        <v>45688</v>
      </c>
      <c r="H16" s="42" t="s">
        <v>51</v>
      </c>
      <c r="I16" s="5"/>
      <c r="J16" s="141">
        <v>146394.60999999999</v>
      </c>
      <c r="L16" s="119" t="s">
        <v>75</v>
      </c>
      <c r="M16" s="122"/>
      <c r="N16" s="123"/>
    </row>
    <row r="17" spans="2:16" x14ac:dyDescent="0.25">
      <c r="B17" s="34">
        <v>45640</v>
      </c>
      <c r="C17" s="1">
        <v>5287</v>
      </c>
      <c r="D17" s="2"/>
      <c r="E17" s="35">
        <v>14.2</v>
      </c>
      <c r="F17" s="36">
        <f t="shared" si="0"/>
        <v>75075.399999999994</v>
      </c>
      <c r="G17" s="41">
        <v>45702</v>
      </c>
      <c r="H17" s="42" t="s">
        <v>51</v>
      </c>
      <c r="I17" s="5"/>
      <c r="J17" s="141">
        <v>150000</v>
      </c>
      <c r="L17" s="119" t="s">
        <v>78</v>
      </c>
      <c r="M17" s="120"/>
      <c r="N17" s="120"/>
    </row>
    <row r="18" spans="2:16" x14ac:dyDescent="0.25">
      <c r="B18" s="34">
        <v>45641</v>
      </c>
      <c r="C18" s="1">
        <v>5260</v>
      </c>
      <c r="D18" s="2"/>
      <c r="E18" s="35">
        <v>14.2</v>
      </c>
      <c r="F18" s="36">
        <f t="shared" si="0"/>
        <v>74692</v>
      </c>
      <c r="G18" s="44"/>
      <c r="H18" s="42"/>
      <c r="I18" s="5"/>
      <c r="J18" s="43"/>
      <c r="L18" s="124"/>
      <c r="M18" s="120"/>
      <c r="N18" s="123"/>
    </row>
    <row r="19" spans="2:16" x14ac:dyDescent="0.25">
      <c r="B19" s="34">
        <v>45642</v>
      </c>
      <c r="C19" s="1">
        <v>5369</v>
      </c>
      <c r="D19" s="2"/>
      <c r="E19" s="35">
        <v>14.2</v>
      </c>
      <c r="F19" s="36">
        <f t="shared" si="0"/>
        <v>76239.8</v>
      </c>
      <c r="G19" s="44"/>
      <c r="H19" s="42"/>
      <c r="I19" s="5"/>
      <c r="J19" s="43"/>
      <c r="L19" s="109"/>
    </row>
    <row r="20" spans="2:16" x14ac:dyDescent="0.25">
      <c r="B20" s="34">
        <v>45643</v>
      </c>
      <c r="C20" s="1">
        <v>5283</v>
      </c>
      <c r="D20" s="2"/>
      <c r="E20" s="35">
        <v>14.2</v>
      </c>
      <c r="F20" s="36">
        <f t="shared" si="0"/>
        <v>75018.599999999991</v>
      </c>
      <c r="G20" s="44"/>
      <c r="H20" s="42"/>
      <c r="I20" s="5"/>
      <c r="J20" s="43"/>
      <c r="L20" s="109"/>
    </row>
    <row r="21" spans="2:16" x14ac:dyDescent="0.25">
      <c r="B21" s="34">
        <v>45644</v>
      </c>
      <c r="C21" s="1">
        <v>5464</v>
      </c>
      <c r="D21" s="2"/>
      <c r="E21" s="35">
        <v>14.2</v>
      </c>
      <c r="F21" s="36">
        <f t="shared" si="0"/>
        <v>77588.800000000003</v>
      </c>
      <c r="G21" s="44"/>
      <c r="H21" s="42"/>
      <c r="I21" s="5"/>
      <c r="J21" s="43"/>
      <c r="L21" s="109"/>
    </row>
    <row r="22" spans="2:16" x14ac:dyDescent="0.25">
      <c r="B22" s="34">
        <v>45645</v>
      </c>
      <c r="C22" s="1">
        <v>5254</v>
      </c>
      <c r="D22" s="2"/>
      <c r="E22" s="35">
        <v>14.2</v>
      </c>
      <c r="F22" s="36">
        <f t="shared" si="0"/>
        <v>74606.8</v>
      </c>
      <c r="G22" s="44"/>
      <c r="H22" s="42"/>
      <c r="I22" s="5"/>
      <c r="J22" s="43"/>
      <c r="L22" s="109"/>
    </row>
    <row r="23" spans="2:16" x14ac:dyDescent="0.25">
      <c r="B23" s="34">
        <v>45646</v>
      </c>
      <c r="C23" s="1">
        <v>5399</v>
      </c>
      <c r="D23" s="2"/>
      <c r="E23" s="35">
        <v>14.2</v>
      </c>
      <c r="F23" s="36">
        <f t="shared" si="0"/>
        <v>76665.8</v>
      </c>
      <c r="G23" s="44"/>
      <c r="H23" s="42"/>
      <c r="I23" s="5"/>
      <c r="J23" s="43"/>
      <c r="L23" s="109"/>
    </row>
    <row r="24" spans="2:16" x14ac:dyDescent="0.25">
      <c r="B24" s="34">
        <v>45647</v>
      </c>
      <c r="C24" s="1">
        <f>4227</f>
        <v>4227</v>
      </c>
      <c r="D24" s="2"/>
      <c r="E24" s="35">
        <v>14.2</v>
      </c>
      <c r="F24" s="36">
        <f t="shared" si="0"/>
        <v>60023.399999999994</v>
      </c>
      <c r="G24" s="44"/>
      <c r="H24" s="42"/>
      <c r="I24" s="5"/>
      <c r="J24" s="43"/>
      <c r="L24" s="109"/>
    </row>
    <row r="25" spans="2:16" x14ac:dyDescent="0.25">
      <c r="B25" s="118">
        <v>45648</v>
      </c>
      <c r="C25" s="1">
        <v>5544</v>
      </c>
      <c r="D25" s="2"/>
      <c r="E25" s="35">
        <v>14.2</v>
      </c>
      <c r="F25" s="36">
        <f t="shared" si="0"/>
        <v>78724.800000000003</v>
      </c>
      <c r="G25" s="44"/>
      <c r="H25" s="42"/>
      <c r="I25" s="5"/>
      <c r="J25" s="43"/>
      <c r="L25" s="109"/>
    </row>
    <row r="26" spans="2:16" x14ac:dyDescent="0.25">
      <c r="B26" s="34">
        <v>45649</v>
      </c>
      <c r="C26" s="1">
        <v>5403</v>
      </c>
      <c r="D26" s="2"/>
      <c r="E26" s="35">
        <v>14.2</v>
      </c>
      <c r="F26" s="36">
        <f t="shared" si="0"/>
        <v>76722.599999999991</v>
      </c>
      <c r="G26" s="44"/>
      <c r="H26" s="42"/>
      <c r="I26" s="5"/>
      <c r="J26" s="43"/>
      <c r="L26" s="109"/>
    </row>
    <row r="27" spans="2:16" x14ac:dyDescent="0.25">
      <c r="B27" s="34">
        <v>45650</v>
      </c>
      <c r="C27" s="1">
        <v>5646</v>
      </c>
      <c r="D27" s="2"/>
      <c r="E27" s="35">
        <v>14.2</v>
      </c>
      <c r="F27" s="36">
        <f t="shared" si="0"/>
        <v>80173.2</v>
      </c>
      <c r="G27" s="44"/>
      <c r="H27" s="42"/>
      <c r="I27" s="5"/>
      <c r="J27" s="43"/>
      <c r="L27" s="109"/>
      <c r="M27" s="5" t="s">
        <v>76</v>
      </c>
      <c r="N27" s="6">
        <v>-1326062.3899999999</v>
      </c>
      <c r="P27" s="3"/>
    </row>
    <row r="28" spans="2:16" x14ac:dyDescent="0.25">
      <c r="B28" s="34">
        <v>45651</v>
      </c>
      <c r="C28" s="1">
        <v>5469</v>
      </c>
      <c r="D28" s="2"/>
      <c r="E28" s="35">
        <v>14.2</v>
      </c>
      <c r="F28" s="36">
        <f t="shared" si="0"/>
        <v>77659.8</v>
      </c>
      <c r="G28" s="44"/>
      <c r="H28" s="42"/>
      <c r="I28" s="5"/>
      <c r="J28" s="43"/>
      <c r="M28" s="5"/>
      <c r="N28" s="6"/>
    </row>
    <row r="29" spans="2:16" x14ac:dyDescent="0.25">
      <c r="B29" s="34">
        <v>45652</v>
      </c>
      <c r="C29" s="1">
        <v>5408</v>
      </c>
      <c r="D29" s="2"/>
      <c r="E29" s="35">
        <v>14.2</v>
      </c>
      <c r="F29" s="36">
        <f t="shared" si="0"/>
        <v>76793.599999999991</v>
      </c>
      <c r="G29" s="44"/>
      <c r="H29" s="42"/>
      <c r="I29" s="5"/>
      <c r="J29" s="43"/>
      <c r="M29" s="5"/>
      <c r="N29" s="6"/>
    </row>
    <row r="30" spans="2:16" x14ac:dyDescent="0.25">
      <c r="B30" s="34">
        <v>45653</v>
      </c>
      <c r="C30" s="1">
        <v>5294</v>
      </c>
      <c r="D30" s="2"/>
      <c r="E30" s="35">
        <v>14.2</v>
      </c>
      <c r="F30" s="36">
        <f t="shared" si="0"/>
        <v>75174.8</v>
      </c>
      <c r="G30" s="44"/>
      <c r="H30" s="42"/>
      <c r="I30" s="5"/>
      <c r="J30" s="43"/>
      <c r="M30" s="5"/>
      <c r="N30" s="6"/>
    </row>
    <row r="31" spans="2:16" x14ac:dyDescent="0.25">
      <c r="B31" s="34">
        <v>45654</v>
      </c>
      <c r="C31" s="1">
        <v>5499</v>
      </c>
      <c r="D31" s="2"/>
      <c r="E31" s="35">
        <v>14.2</v>
      </c>
      <c r="F31" s="36">
        <f t="shared" si="0"/>
        <v>78085.8</v>
      </c>
      <c r="G31" s="44"/>
      <c r="H31" s="42"/>
      <c r="I31" s="5"/>
      <c r="J31" s="43"/>
      <c r="M31" s="5"/>
      <c r="N31" s="6"/>
    </row>
    <row r="32" spans="2:16" x14ac:dyDescent="0.25">
      <c r="B32" s="34">
        <v>45655</v>
      </c>
      <c r="C32" s="1">
        <v>5485</v>
      </c>
      <c r="D32" s="2"/>
      <c r="E32" s="35">
        <v>14.2</v>
      </c>
      <c r="F32" s="36">
        <f t="shared" si="0"/>
        <v>77887</v>
      </c>
      <c r="G32" s="44"/>
      <c r="H32" s="42"/>
      <c r="I32" s="5"/>
      <c r="J32" s="43"/>
      <c r="M32" s="5"/>
      <c r="N32" s="6"/>
    </row>
    <row r="33" spans="2:14" x14ac:dyDescent="0.25">
      <c r="B33" s="34">
        <v>45656</v>
      </c>
      <c r="C33" s="1">
        <v>5467</v>
      </c>
      <c r="D33" s="2"/>
      <c r="E33" s="35">
        <v>14.2</v>
      </c>
      <c r="F33" s="36">
        <f t="shared" si="0"/>
        <v>77631.399999999994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45657</v>
      </c>
      <c r="C34" s="8">
        <v>5362</v>
      </c>
      <c r="D34" s="46"/>
      <c r="E34" s="35">
        <v>14.2</v>
      </c>
      <c r="F34" s="48">
        <f t="shared" si="0"/>
        <v>76140.399999999994</v>
      </c>
      <c r="G34" s="49"/>
      <c r="H34" s="50"/>
      <c r="I34" s="51"/>
      <c r="J34" s="52"/>
      <c r="N34" s="6">
        <f>SUM(N27:N33)</f>
        <v>-1326062.3899999999</v>
      </c>
    </row>
    <row r="35" spans="2:14" x14ac:dyDescent="0.25">
      <c r="B35" s="53" t="s">
        <v>34</v>
      </c>
      <c r="C35" s="54">
        <f>SUM(C4:C34)</f>
        <v>165951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2481607.4759999993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2356504.2000000002</v>
      </c>
      <c r="L36" s="3"/>
      <c r="M36" s="3"/>
      <c r="N36" s="3"/>
    </row>
    <row r="37" spans="2:14" x14ac:dyDescent="0.25">
      <c r="B37" s="60" t="s">
        <v>38</v>
      </c>
      <c r="C37" s="61">
        <f>C35</f>
        <v>165951</v>
      </c>
      <c r="D37" s="2">
        <f>D35/1.03</f>
        <v>0</v>
      </c>
      <c r="E37" s="35"/>
      <c r="F37" s="36">
        <f>SUM(F4:F36)</f>
        <v>2356504.2000000002</v>
      </c>
      <c r="G37" s="42"/>
      <c r="H37" s="39" t="s">
        <v>41</v>
      </c>
      <c r="I37" s="39"/>
      <c r="J37" s="40">
        <v>5689.31</v>
      </c>
      <c r="L37" s="3">
        <f>J36+J37+J38-J5</f>
        <v>2377678.59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33801.57</v>
      </c>
    </row>
    <row r="39" spans="2:14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-85612.395999999251</v>
      </c>
      <c r="M39" s="5"/>
      <c r="N39" s="6">
        <f>J39+N34</f>
        <v>-1411674.7859999991</v>
      </c>
    </row>
    <row r="40" spans="2:14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  <c r="M40" s="5" t="s">
        <v>6</v>
      </c>
      <c r="N40" s="6">
        <v>347455.78</v>
      </c>
    </row>
    <row r="41" spans="2:14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  <c r="M41" s="5" t="s">
        <v>7</v>
      </c>
      <c r="N41" s="6">
        <f>N40+N39</f>
        <v>-1064219.0059999991</v>
      </c>
    </row>
    <row r="42" spans="2:14" x14ac:dyDescent="0.25">
      <c r="J42" s="3"/>
    </row>
    <row r="43" spans="2:14" x14ac:dyDescent="0.25">
      <c r="J43" s="3"/>
      <c r="N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sheetPr>
    <pageSetUpPr fitToPage="1"/>
  </sheetPr>
  <dimension ref="B1:AC58"/>
  <sheetViews>
    <sheetView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658372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04">
        <v>45626</v>
      </c>
      <c r="Q3" s="9" t="s">
        <v>57</v>
      </c>
      <c r="R3" s="104">
        <v>45716</v>
      </c>
      <c r="S3" s="9" t="s">
        <v>58</v>
      </c>
      <c r="T3" s="105">
        <v>1266</v>
      </c>
      <c r="U3" s="9" t="s">
        <v>59</v>
      </c>
      <c r="V3" s="9" t="s">
        <v>45</v>
      </c>
      <c r="W3" s="106">
        <v>100</v>
      </c>
      <c r="X3" s="106" t="s">
        <v>60</v>
      </c>
      <c r="Y3" s="107">
        <v>616.9</v>
      </c>
      <c r="Z3" s="108">
        <v>61690</v>
      </c>
      <c r="AA3" s="108"/>
      <c r="AB3" s="108">
        <v>61690</v>
      </c>
    </row>
    <row r="4" spans="2:29" x14ac:dyDescent="0.25">
      <c r="B4" s="34">
        <v>45658</v>
      </c>
      <c r="C4" s="1">
        <v>5409</v>
      </c>
      <c r="D4" s="2"/>
      <c r="E4" s="35">
        <v>16.399999999999999</v>
      </c>
      <c r="F4" s="36">
        <f>E4*C4</f>
        <v>88707.599999999991</v>
      </c>
      <c r="G4" s="37"/>
      <c r="H4" s="38" t="s">
        <v>4</v>
      </c>
      <c r="I4" s="39"/>
      <c r="J4" s="40">
        <f>'ARALIK 2024'!J39*-1</f>
        <v>85612.395999999251</v>
      </c>
      <c r="P4" s="104">
        <v>45626</v>
      </c>
      <c r="Q4" s="9" t="s">
        <v>57</v>
      </c>
      <c r="R4" s="104">
        <v>45716</v>
      </c>
      <c r="S4" s="9" t="s">
        <v>58</v>
      </c>
      <c r="T4" s="105">
        <v>1266</v>
      </c>
      <c r="U4" s="9" t="s">
        <v>59</v>
      </c>
      <c r="V4" s="9" t="s">
        <v>46</v>
      </c>
      <c r="W4" s="106">
        <v>440</v>
      </c>
      <c r="X4" s="106" t="s">
        <v>60</v>
      </c>
      <c r="Y4" s="107">
        <v>600.85</v>
      </c>
      <c r="Z4" s="108">
        <v>264374</v>
      </c>
      <c r="AA4" s="108"/>
      <c r="AB4" s="108">
        <v>264374</v>
      </c>
    </row>
    <row r="5" spans="2:29" x14ac:dyDescent="0.25">
      <c r="B5" s="34">
        <v>45659</v>
      </c>
      <c r="C5" s="1">
        <v>5351</v>
      </c>
      <c r="D5" s="2"/>
      <c r="E5" s="35">
        <v>16.399999999999999</v>
      </c>
      <c r="F5" s="36">
        <f t="shared" ref="F5:F34" si="0">E5*C5</f>
        <v>87756.4</v>
      </c>
      <c r="G5" s="9" t="s">
        <v>5</v>
      </c>
      <c r="H5" s="38"/>
      <c r="I5" s="39"/>
      <c r="J5" s="40">
        <v>43434.44</v>
      </c>
      <c r="L5" s="110"/>
      <c r="M5" s="111"/>
      <c r="P5" s="14"/>
      <c r="Q5" s="75"/>
      <c r="R5" s="14"/>
      <c r="S5" s="14"/>
      <c r="T5" s="14"/>
      <c r="U5" s="14"/>
      <c r="V5" s="100" t="s">
        <v>66</v>
      </c>
      <c r="W5" s="14"/>
      <c r="X5" s="14"/>
      <c r="Y5" s="76"/>
      <c r="Z5" s="14"/>
      <c r="AA5" s="14"/>
      <c r="AB5" s="77">
        <f>SUM(AB3:AB4)*-1</f>
        <v>-326064</v>
      </c>
    </row>
    <row r="6" spans="2:29" x14ac:dyDescent="0.25">
      <c r="B6" s="34">
        <v>45660</v>
      </c>
      <c r="C6" s="1">
        <v>5358</v>
      </c>
      <c r="D6" s="2"/>
      <c r="E6" s="35">
        <v>16.399999999999999</v>
      </c>
      <c r="F6" s="36">
        <f t="shared" si="0"/>
        <v>87871.2</v>
      </c>
      <c r="G6" s="37" t="s">
        <v>42</v>
      </c>
      <c r="H6" s="38"/>
      <c r="I6" s="39"/>
      <c r="J6" s="40">
        <v>326064</v>
      </c>
      <c r="L6" s="110"/>
      <c r="M6" s="111"/>
      <c r="P6" s="78">
        <v>45656</v>
      </c>
      <c r="Q6" s="79" t="s">
        <v>57</v>
      </c>
      <c r="R6" s="78">
        <v>45746</v>
      </c>
      <c r="S6" s="79" t="s">
        <v>58</v>
      </c>
      <c r="T6" s="80">
        <v>1319</v>
      </c>
      <c r="U6" s="79" t="s">
        <v>59</v>
      </c>
      <c r="V6" s="79" t="s">
        <v>45</v>
      </c>
      <c r="W6" s="2">
        <v>100</v>
      </c>
      <c r="X6" s="79" t="s">
        <v>60</v>
      </c>
      <c r="Y6" s="81">
        <v>615.1</v>
      </c>
      <c r="Z6" s="82">
        <v>61510</v>
      </c>
      <c r="AA6" s="82"/>
      <c r="AB6" s="82">
        <v>61510</v>
      </c>
    </row>
    <row r="7" spans="2:29" x14ac:dyDescent="0.25">
      <c r="B7" s="34">
        <v>45661</v>
      </c>
      <c r="C7" s="1">
        <v>5328</v>
      </c>
      <c r="D7" s="2"/>
      <c r="E7" s="35">
        <v>16.399999999999999</v>
      </c>
      <c r="F7" s="36">
        <f t="shared" si="0"/>
        <v>87379.199999999997</v>
      </c>
      <c r="G7" s="37" t="s">
        <v>43</v>
      </c>
      <c r="H7" s="38"/>
      <c r="I7" s="39"/>
      <c r="J7" s="40"/>
      <c r="M7" s="111"/>
      <c r="P7" s="78">
        <v>45656</v>
      </c>
      <c r="Q7" s="79" t="s">
        <v>57</v>
      </c>
      <c r="R7" s="78">
        <v>45746</v>
      </c>
      <c r="S7" s="79" t="s">
        <v>58</v>
      </c>
      <c r="T7" s="80">
        <v>1319</v>
      </c>
      <c r="U7" s="79" t="s">
        <v>59</v>
      </c>
      <c r="V7" s="79" t="s">
        <v>46</v>
      </c>
      <c r="W7" s="2">
        <v>440</v>
      </c>
      <c r="X7" s="79" t="s">
        <v>60</v>
      </c>
      <c r="Y7" s="81">
        <v>599.04999999999995</v>
      </c>
      <c r="Z7" s="82">
        <v>263582</v>
      </c>
      <c r="AA7" s="82"/>
      <c r="AB7" s="82">
        <v>263582</v>
      </c>
    </row>
    <row r="8" spans="2:29" x14ac:dyDescent="0.25">
      <c r="B8" s="34">
        <v>45662</v>
      </c>
      <c r="C8" s="1">
        <v>5430</v>
      </c>
      <c r="D8" s="2"/>
      <c r="E8" s="35">
        <v>16.399999999999999</v>
      </c>
      <c r="F8" s="36">
        <f t="shared" si="0"/>
        <v>89051.999999999985</v>
      </c>
      <c r="G8" s="78">
        <v>45678</v>
      </c>
      <c r="H8" s="79" t="s">
        <v>85</v>
      </c>
      <c r="I8" s="2"/>
      <c r="J8" s="43">
        <v>-13805</v>
      </c>
      <c r="L8" s="43">
        <v>768</v>
      </c>
      <c r="M8" s="127" t="s">
        <v>84</v>
      </c>
      <c r="P8" s="5"/>
      <c r="Q8" s="5"/>
      <c r="R8" s="5"/>
      <c r="S8" s="5"/>
      <c r="T8" s="5"/>
      <c r="U8" s="5"/>
      <c r="V8" s="5" t="s">
        <v>67</v>
      </c>
      <c r="W8" s="5"/>
      <c r="X8" s="5"/>
      <c r="Y8" s="5"/>
      <c r="Z8" s="5"/>
      <c r="AA8" s="5"/>
      <c r="AB8" s="112"/>
    </row>
    <row r="9" spans="2:29" x14ac:dyDescent="0.25">
      <c r="B9" s="34">
        <v>45663</v>
      </c>
      <c r="C9" s="1">
        <v>5483</v>
      </c>
      <c r="D9" s="2"/>
      <c r="E9" s="35">
        <v>16.399999999999999</v>
      </c>
      <c r="F9" s="36">
        <f t="shared" si="0"/>
        <v>89921.2</v>
      </c>
      <c r="G9" s="78">
        <v>45716</v>
      </c>
      <c r="H9" s="79" t="s">
        <v>51</v>
      </c>
      <c r="I9" s="2"/>
      <c r="J9" s="140">
        <v>150000</v>
      </c>
      <c r="L9" s="43">
        <v>8577.5</v>
      </c>
      <c r="M9" s="127" t="s">
        <v>84</v>
      </c>
      <c r="P9" s="78">
        <v>45688</v>
      </c>
      <c r="Q9" s="79" t="s">
        <v>79</v>
      </c>
      <c r="R9" s="78">
        <v>45747</v>
      </c>
      <c r="S9" s="79" t="s">
        <v>80</v>
      </c>
      <c r="T9" s="80">
        <v>80</v>
      </c>
      <c r="U9" s="79" t="s">
        <v>59</v>
      </c>
      <c r="V9" s="79" t="s">
        <v>81</v>
      </c>
      <c r="W9" s="2">
        <v>40</v>
      </c>
      <c r="X9" s="79" t="s">
        <v>60</v>
      </c>
      <c r="Y9" s="81">
        <v>632</v>
      </c>
      <c r="Z9" s="82">
        <v>25280</v>
      </c>
      <c r="AA9" s="82"/>
      <c r="AB9" s="82">
        <v>25280</v>
      </c>
      <c r="AC9" s="125" t="s">
        <v>82</v>
      </c>
    </row>
    <row r="10" spans="2:29" x14ac:dyDescent="0.25">
      <c r="B10" s="34">
        <v>45664</v>
      </c>
      <c r="C10" s="1">
        <v>5343</v>
      </c>
      <c r="D10" s="2"/>
      <c r="E10" s="35">
        <v>16.399999999999999</v>
      </c>
      <c r="F10" s="36">
        <f t="shared" si="0"/>
        <v>87625.2</v>
      </c>
      <c r="G10" s="41">
        <v>45723</v>
      </c>
      <c r="H10" s="79" t="s">
        <v>51</v>
      </c>
      <c r="I10" s="5"/>
      <c r="J10" s="140">
        <v>400000</v>
      </c>
      <c r="L10" s="3"/>
      <c r="M10" s="111"/>
      <c r="P10" s="78">
        <v>45688</v>
      </c>
      <c r="Q10" s="79" t="s">
        <v>79</v>
      </c>
      <c r="R10" s="78">
        <v>45747</v>
      </c>
      <c r="S10" s="79" t="s">
        <v>80</v>
      </c>
      <c r="T10" s="80">
        <v>80</v>
      </c>
      <c r="U10" s="79" t="s">
        <v>59</v>
      </c>
      <c r="V10" s="79" t="s">
        <v>83</v>
      </c>
      <c r="W10" s="2">
        <v>500</v>
      </c>
      <c r="X10" s="79" t="s">
        <v>60</v>
      </c>
      <c r="Y10" s="81">
        <v>616</v>
      </c>
      <c r="Z10" s="82">
        <v>308000</v>
      </c>
      <c r="AA10" s="82"/>
      <c r="AB10" s="82">
        <v>308000</v>
      </c>
      <c r="AC10" s="125" t="s">
        <v>82</v>
      </c>
    </row>
    <row r="11" spans="2:29" x14ac:dyDescent="0.25">
      <c r="B11" s="34">
        <v>45665</v>
      </c>
      <c r="C11" s="1">
        <v>5613</v>
      </c>
      <c r="D11" s="2"/>
      <c r="E11" s="35">
        <v>16.399999999999999</v>
      </c>
      <c r="F11" s="36">
        <f t="shared" si="0"/>
        <v>92053.2</v>
      </c>
      <c r="G11" s="41">
        <v>45723</v>
      </c>
      <c r="H11" s="42" t="s">
        <v>55</v>
      </c>
      <c r="I11" s="5"/>
      <c r="J11" s="140">
        <v>900000</v>
      </c>
      <c r="L11" s="119" t="s">
        <v>77</v>
      </c>
      <c r="M11" s="120"/>
      <c r="N11" s="121">
        <v>-13805</v>
      </c>
      <c r="P11" s="5"/>
      <c r="Q11" s="5"/>
      <c r="R11" s="5"/>
      <c r="S11" s="5"/>
      <c r="T11" s="5"/>
      <c r="U11" s="5"/>
      <c r="V11" s="5" t="s">
        <v>86</v>
      </c>
      <c r="W11" s="5"/>
      <c r="X11" s="5"/>
      <c r="Y11" s="5"/>
      <c r="Z11" s="5"/>
      <c r="AA11" s="5"/>
      <c r="AB11" s="5"/>
    </row>
    <row r="12" spans="2:29" x14ac:dyDescent="0.25">
      <c r="B12" s="34">
        <v>45666</v>
      </c>
      <c r="C12" s="1">
        <v>5574</v>
      </c>
      <c r="D12" s="2"/>
      <c r="E12" s="35">
        <v>16.399999999999999</v>
      </c>
      <c r="F12" s="36">
        <f t="shared" si="0"/>
        <v>91413.599999999991</v>
      </c>
      <c r="G12" s="41">
        <v>45723</v>
      </c>
      <c r="H12" s="42" t="s">
        <v>55</v>
      </c>
      <c r="I12" s="5" t="s">
        <v>87</v>
      </c>
      <c r="J12" s="140">
        <v>-300000</v>
      </c>
      <c r="L12" s="119" t="s">
        <v>75</v>
      </c>
      <c r="M12" s="122"/>
      <c r="N12" s="123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2:29" x14ac:dyDescent="0.25">
      <c r="B13" s="34">
        <v>45667</v>
      </c>
      <c r="C13" s="1">
        <v>5491</v>
      </c>
      <c r="D13" s="2"/>
      <c r="E13" s="35">
        <v>16.399999999999999</v>
      </c>
      <c r="F13" s="36">
        <f t="shared" si="0"/>
        <v>90052.4</v>
      </c>
      <c r="G13" s="44"/>
      <c r="H13" s="42"/>
      <c r="I13" s="5"/>
      <c r="J13" s="43"/>
      <c r="L13" s="119" t="s">
        <v>78</v>
      </c>
      <c r="M13" s="120"/>
      <c r="N13" s="120"/>
    </row>
    <row r="14" spans="2:29" x14ac:dyDescent="0.25">
      <c r="B14" s="34">
        <v>45668</v>
      </c>
      <c r="C14" s="1">
        <v>5594</v>
      </c>
      <c r="D14" s="2"/>
      <c r="E14" s="35">
        <v>16.399999999999999</v>
      </c>
      <c r="F14" s="36">
        <f t="shared" si="0"/>
        <v>91741.599999999991</v>
      </c>
      <c r="G14" s="41">
        <v>45727</v>
      </c>
      <c r="H14" s="79" t="s">
        <v>51</v>
      </c>
      <c r="I14" s="5"/>
      <c r="J14" s="140">
        <v>763346.77</v>
      </c>
      <c r="L14" s="124"/>
      <c r="M14" s="120"/>
      <c r="N14" s="123"/>
    </row>
    <row r="15" spans="2:29" x14ac:dyDescent="0.25">
      <c r="B15" s="34">
        <v>45669</v>
      </c>
      <c r="C15" s="1">
        <v>5590</v>
      </c>
      <c r="D15" s="2"/>
      <c r="E15" s="35">
        <v>16.399999999999999</v>
      </c>
      <c r="F15" s="36">
        <f t="shared" si="0"/>
        <v>91675.999999999985</v>
      </c>
      <c r="G15" s="41">
        <v>45729</v>
      </c>
      <c r="H15" s="79" t="s">
        <v>51</v>
      </c>
      <c r="I15" s="5"/>
      <c r="J15" s="140">
        <v>500000</v>
      </c>
      <c r="L15" s="110"/>
      <c r="M15" s="111"/>
      <c r="N15" s="3"/>
    </row>
    <row r="16" spans="2:29" x14ac:dyDescent="0.25">
      <c r="B16" s="34">
        <v>45670</v>
      </c>
      <c r="C16" s="1">
        <v>5513</v>
      </c>
      <c r="D16" s="2"/>
      <c r="E16" s="35">
        <v>16.399999999999999</v>
      </c>
      <c r="F16" s="36">
        <f t="shared" si="0"/>
        <v>90413.2</v>
      </c>
      <c r="G16" s="44"/>
      <c r="H16" s="42"/>
      <c r="I16" s="5"/>
      <c r="J16" s="43"/>
      <c r="M16" s="111"/>
    </row>
    <row r="17" spans="2:14" x14ac:dyDescent="0.25">
      <c r="B17" s="34">
        <v>45671</v>
      </c>
      <c r="C17" s="1">
        <v>5668</v>
      </c>
      <c r="D17" s="2"/>
      <c r="E17" s="35">
        <v>16.399999999999999</v>
      </c>
      <c r="F17" s="36">
        <f t="shared" si="0"/>
        <v>92955.199999999997</v>
      </c>
      <c r="G17" s="44"/>
      <c r="H17" s="42"/>
      <c r="I17" s="5"/>
      <c r="J17" s="43"/>
      <c r="M17" s="111"/>
    </row>
    <row r="18" spans="2:14" x14ac:dyDescent="0.25">
      <c r="B18" s="34">
        <v>45672</v>
      </c>
      <c r="C18" s="1">
        <v>5662</v>
      </c>
      <c r="D18" s="2"/>
      <c r="E18" s="35">
        <v>16.399999999999999</v>
      </c>
      <c r="F18" s="36">
        <f t="shared" si="0"/>
        <v>92856.799999999988</v>
      </c>
      <c r="G18" s="44"/>
      <c r="H18" s="42"/>
      <c r="I18" s="5"/>
      <c r="J18" s="43"/>
      <c r="M18" s="111"/>
    </row>
    <row r="19" spans="2:14" x14ac:dyDescent="0.25">
      <c r="B19" s="34">
        <v>45673</v>
      </c>
      <c r="C19" s="1">
        <v>5584</v>
      </c>
      <c r="D19" s="2"/>
      <c r="E19" s="35">
        <v>16.399999999999999</v>
      </c>
      <c r="F19" s="36">
        <f t="shared" si="0"/>
        <v>91577.599999999991</v>
      </c>
      <c r="G19" s="44"/>
      <c r="H19" s="42"/>
      <c r="I19" s="5"/>
      <c r="J19" s="43"/>
    </row>
    <row r="20" spans="2:14" x14ac:dyDescent="0.25">
      <c r="B20" s="34">
        <v>45674</v>
      </c>
      <c r="C20" s="1">
        <v>5577</v>
      </c>
      <c r="D20" s="2"/>
      <c r="E20" s="35">
        <v>16.399999999999999</v>
      </c>
      <c r="F20" s="36">
        <f t="shared" si="0"/>
        <v>91462.799999999988</v>
      </c>
      <c r="G20" s="44"/>
      <c r="H20" s="42"/>
      <c r="I20" s="5"/>
      <c r="J20" s="43"/>
    </row>
    <row r="21" spans="2:14" x14ac:dyDescent="0.25">
      <c r="B21" s="34">
        <v>45675</v>
      </c>
      <c r="C21" s="1">
        <v>5549</v>
      </c>
      <c r="D21" s="2"/>
      <c r="E21" s="35">
        <v>16.399999999999999</v>
      </c>
      <c r="F21" s="36">
        <f t="shared" si="0"/>
        <v>91003.599999999991</v>
      </c>
      <c r="G21" s="44"/>
      <c r="H21" s="42"/>
      <c r="I21" s="5"/>
      <c r="J21" s="43"/>
    </row>
    <row r="22" spans="2:14" x14ac:dyDescent="0.25">
      <c r="B22" s="34">
        <v>45676</v>
      </c>
      <c r="C22" s="1">
        <v>5523</v>
      </c>
      <c r="D22" s="2"/>
      <c r="E22" s="35">
        <v>16.399999999999999</v>
      </c>
      <c r="F22" s="36">
        <f t="shared" si="0"/>
        <v>90577.2</v>
      </c>
      <c r="G22" s="44"/>
      <c r="H22" s="42"/>
      <c r="I22" s="5"/>
      <c r="J22" s="43"/>
    </row>
    <row r="23" spans="2:14" x14ac:dyDescent="0.25">
      <c r="B23" s="34">
        <v>45677</v>
      </c>
      <c r="C23" s="1">
        <v>5538</v>
      </c>
      <c r="D23" s="2"/>
      <c r="E23" s="35">
        <v>16.399999999999999</v>
      </c>
      <c r="F23" s="36">
        <f t="shared" si="0"/>
        <v>90823.2</v>
      </c>
      <c r="G23" s="44"/>
      <c r="H23" s="42"/>
      <c r="I23" s="5"/>
      <c r="J23" s="43"/>
    </row>
    <row r="24" spans="2:14" x14ac:dyDescent="0.25">
      <c r="B24" s="34">
        <v>45678</v>
      </c>
      <c r="C24" s="1">
        <v>5450</v>
      </c>
      <c r="D24" s="2"/>
      <c r="E24" s="35">
        <v>16.399999999999999</v>
      </c>
      <c r="F24" s="36">
        <f t="shared" si="0"/>
        <v>89379.999999999985</v>
      </c>
      <c r="G24" s="44"/>
      <c r="H24" s="42"/>
      <c r="I24" s="5"/>
      <c r="J24" s="43"/>
    </row>
    <row r="25" spans="2:14" x14ac:dyDescent="0.25">
      <c r="B25" s="34">
        <v>45679</v>
      </c>
      <c r="C25" s="1">
        <v>5446</v>
      </c>
      <c r="D25" s="2"/>
      <c r="E25" s="35">
        <v>16.399999999999999</v>
      </c>
      <c r="F25" s="36">
        <f t="shared" si="0"/>
        <v>89314.4</v>
      </c>
      <c r="G25" s="44"/>
      <c r="H25" s="42"/>
      <c r="I25" s="5"/>
      <c r="J25" s="43"/>
    </row>
    <row r="26" spans="2:14" x14ac:dyDescent="0.25">
      <c r="B26" s="34">
        <v>45680</v>
      </c>
      <c r="C26" s="1">
        <v>5431</v>
      </c>
      <c r="D26" s="2"/>
      <c r="E26" s="35">
        <v>16.399999999999999</v>
      </c>
      <c r="F26" s="36">
        <f t="shared" si="0"/>
        <v>89068.4</v>
      </c>
      <c r="G26" s="44"/>
      <c r="H26" s="42"/>
      <c r="I26" s="5"/>
      <c r="J26" s="43"/>
    </row>
    <row r="27" spans="2:14" x14ac:dyDescent="0.25">
      <c r="B27" s="34">
        <v>45681</v>
      </c>
      <c r="C27" s="1">
        <v>5556</v>
      </c>
      <c r="D27" s="2"/>
      <c r="E27" s="35">
        <v>16.399999999999999</v>
      </c>
      <c r="F27" s="36">
        <f t="shared" si="0"/>
        <v>91118.399999999994</v>
      </c>
      <c r="G27" s="44"/>
      <c r="H27" s="42"/>
      <c r="I27" s="5"/>
      <c r="J27" s="43"/>
      <c r="M27" s="5"/>
      <c r="N27" s="6"/>
    </row>
    <row r="28" spans="2:14" x14ac:dyDescent="0.25">
      <c r="B28" s="34">
        <v>45682</v>
      </c>
      <c r="C28" s="1">
        <v>5672</v>
      </c>
      <c r="D28" s="2"/>
      <c r="E28" s="35">
        <v>16.399999999999999</v>
      </c>
      <c r="F28" s="36">
        <f t="shared" si="0"/>
        <v>93020.799999999988</v>
      </c>
      <c r="G28" s="44"/>
      <c r="H28" s="42"/>
      <c r="I28" s="5"/>
      <c r="J28" s="43"/>
      <c r="M28" s="5"/>
      <c r="N28" s="6"/>
    </row>
    <row r="29" spans="2:14" x14ac:dyDescent="0.25">
      <c r="B29" s="34">
        <v>45683</v>
      </c>
      <c r="C29" s="1">
        <v>5706</v>
      </c>
      <c r="D29" s="2"/>
      <c r="E29" s="35">
        <v>16.399999999999999</v>
      </c>
      <c r="F29" s="36">
        <f t="shared" si="0"/>
        <v>93578.4</v>
      </c>
      <c r="G29" s="44"/>
      <c r="H29" s="42"/>
      <c r="I29" s="5"/>
      <c r="J29" s="43"/>
      <c r="M29" s="5"/>
      <c r="N29" s="6"/>
    </row>
    <row r="30" spans="2:14" x14ac:dyDescent="0.25">
      <c r="B30" s="34">
        <v>45684</v>
      </c>
      <c r="C30" s="1">
        <v>5573</v>
      </c>
      <c r="D30" s="2"/>
      <c r="E30" s="35">
        <v>16.399999999999999</v>
      </c>
      <c r="F30" s="36">
        <f t="shared" si="0"/>
        <v>91397.2</v>
      </c>
      <c r="G30" s="44"/>
      <c r="H30" s="42"/>
      <c r="I30" s="5"/>
      <c r="J30" s="43"/>
      <c r="M30" s="5"/>
      <c r="N30" s="6"/>
    </row>
    <row r="31" spans="2:14" x14ac:dyDescent="0.25">
      <c r="B31" s="34">
        <v>45685</v>
      </c>
      <c r="C31" s="1">
        <v>5606</v>
      </c>
      <c r="D31" s="2"/>
      <c r="E31" s="35">
        <v>16.399999999999999</v>
      </c>
      <c r="F31" s="36">
        <f t="shared" si="0"/>
        <v>91938.4</v>
      </c>
      <c r="G31" s="44"/>
      <c r="H31" s="42"/>
      <c r="I31" s="5"/>
      <c r="J31" s="43"/>
      <c r="M31" s="5"/>
      <c r="N31" s="6"/>
    </row>
    <row r="32" spans="2:14" x14ac:dyDescent="0.25">
      <c r="B32" s="34">
        <v>45686</v>
      </c>
      <c r="C32" s="1">
        <v>5640</v>
      </c>
      <c r="D32" s="2"/>
      <c r="E32" s="35">
        <v>16.399999999999999</v>
      </c>
      <c r="F32" s="36">
        <f t="shared" si="0"/>
        <v>92495.999999999985</v>
      </c>
      <c r="G32" s="44"/>
      <c r="H32" s="42"/>
      <c r="I32" s="5"/>
      <c r="J32" s="43"/>
      <c r="M32" s="5"/>
      <c r="N32" s="6"/>
    </row>
    <row r="33" spans="2:14" x14ac:dyDescent="0.25">
      <c r="B33" s="34">
        <v>45687</v>
      </c>
      <c r="C33" s="1">
        <v>5664</v>
      </c>
      <c r="D33" s="2"/>
      <c r="E33" s="35">
        <v>16.399999999999999</v>
      </c>
      <c r="F33" s="36">
        <f t="shared" si="0"/>
        <v>92889.599999999991</v>
      </c>
      <c r="G33" s="44"/>
      <c r="H33" s="42"/>
      <c r="I33" s="5"/>
      <c r="J33" s="43"/>
      <c r="M33" s="5"/>
      <c r="N33" s="6"/>
    </row>
    <row r="34" spans="2:14" ht="15.75" thickBot="1" x14ac:dyDescent="0.3">
      <c r="B34" s="45">
        <v>45688</v>
      </c>
      <c r="C34" s="1">
        <v>5628</v>
      </c>
      <c r="D34" s="46"/>
      <c r="E34" s="35">
        <v>16.399999999999999</v>
      </c>
      <c r="F34" s="48">
        <f t="shared" si="0"/>
        <v>92299.199999999997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171550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2854652.6059999992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2813420</v>
      </c>
      <c r="L36" s="3">
        <f>J36-J5+J37+J38</f>
        <v>2811218.17</v>
      </c>
      <c r="M36" s="3">
        <v>2860882.67</v>
      </c>
      <c r="N36" s="3">
        <f>L36-M36</f>
        <v>-49664.5</v>
      </c>
    </row>
    <row r="37" spans="2:14" x14ac:dyDescent="0.25">
      <c r="B37" s="60" t="s">
        <v>38</v>
      </c>
      <c r="C37" s="61">
        <f>C35</f>
        <v>171550</v>
      </c>
      <c r="D37" s="2">
        <f>D35/1.03</f>
        <v>0</v>
      </c>
      <c r="E37" s="35"/>
      <c r="F37" s="36">
        <f>SUM(F4:F36)</f>
        <v>2813420</v>
      </c>
      <c r="G37" s="42"/>
      <c r="H37" s="39" t="s">
        <v>41</v>
      </c>
      <c r="I37" s="39"/>
      <c r="J37" s="40">
        <v>5838.29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35394.32</v>
      </c>
    </row>
    <row r="39" spans="2:14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4.0000006556510925E-3</v>
      </c>
      <c r="M39" s="5"/>
      <c r="N39" s="6">
        <f>J39+N34</f>
        <v>4.0000006556510925E-3</v>
      </c>
    </row>
    <row r="40" spans="2:14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  <c r="M40" s="5" t="s">
        <v>6</v>
      </c>
      <c r="N40" s="6">
        <v>-1686354.7740000007</v>
      </c>
    </row>
    <row r="41" spans="2:14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  <c r="M41" s="5" t="s">
        <v>7</v>
      </c>
      <c r="N41" s="6">
        <f>N40+N39</f>
        <v>-1686354.77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37911</v>
      </c>
      <c r="E47" s="16">
        <f>F47/D47</f>
        <v>15.4</v>
      </c>
      <c r="F47" s="15">
        <v>583829.4</v>
      </c>
      <c r="G47" s="15">
        <v>5838.29</v>
      </c>
      <c r="H47" s="15"/>
      <c r="I47" s="15">
        <f>F47+G47-H47</f>
        <v>589667.69000000006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133639</v>
      </c>
      <c r="E50" s="16">
        <f>F50/D50</f>
        <v>15.4</v>
      </c>
      <c r="F50" s="15">
        <v>2058040.6</v>
      </c>
      <c r="G50" s="15"/>
      <c r="H50" s="15">
        <v>43434.44</v>
      </c>
      <c r="I50" s="15">
        <f>F50-H50</f>
        <v>2014606.1600000001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f>F53/D56</f>
        <v>1.2895045176333431</v>
      </c>
      <c r="F53" s="25">
        <v>221214.5</v>
      </c>
      <c r="I53" s="128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171550</v>
      </c>
      <c r="E56" s="16">
        <f>F56/D56</f>
        <v>16.689504517633342</v>
      </c>
      <c r="F56" s="15">
        <f>F53+F50+F47</f>
        <v>2863084.5</v>
      </c>
    </row>
    <row r="58" spans="2:9" x14ac:dyDescent="0.25">
      <c r="D58" s="7">
        <f>C37-D56</f>
        <v>0</v>
      </c>
      <c r="F58" s="126">
        <f>F37-F56</f>
        <v>-49664.5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sheetPr>
    <pageSetUpPr fitToPage="1"/>
  </sheetPr>
  <dimension ref="B1:AC58"/>
  <sheetViews>
    <sheetView zoomScale="85" zoomScaleNormal="85" workbookViewId="0">
      <selection activeCell="J6" sqref="J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701380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04">
        <v>45626</v>
      </c>
      <c r="Q3" s="9" t="s">
        <v>57</v>
      </c>
      <c r="R3" s="104">
        <v>45716</v>
      </c>
      <c r="S3" s="9" t="s">
        <v>58</v>
      </c>
      <c r="T3" s="105">
        <v>1266</v>
      </c>
      <c r="U3" s="9" t="s">
        <v>59</v>
      </c>
      <c r="V3" s="9" t="s">
        <v>45</v>
      </c>
      <c r="W3" s="106">
        <v>100</v>
      </c>
      <c r="X3" s="106" t="s">
        <v>60</v>
      </c>
      <c r="Y3" s="107">
        <v>616.9</v>
      </c>
      <c r="Z3" s="108">
        <v>61690</v>
      </c>
      <c r="AA3" s="108"/>
      <c r="AB3" s="108">
        <v>61690</v>
      </c>
    </row>
    <row r="4" spans="2:29" x14ac:dyDescent="0.25">
      <c r="B4" s="34">
        <v>45689</v>
      </c>
      <c r="C4" s="1">
        <v>5516</v>
      </c>
      <c r="D4" s="2"/>
      <c r="E4" s="35">
        <v>16.399999999999999</v>
      </c>
      <c r="F4" s="36">
        <f>E4*C4</f>
        <v>90462.399999999994</v>
      </c>
      <c r="G4" s="37"/>
      <c r="H4" s="38" t="s">
        <v>4</v>
      </c>
      <c r="I4" s="39"/>
      <c r="J4" s="40">
        <f>'OCAK 2025'!J39*-1</f>
        <v>-4.0000006556510925E-3</v>
      </c>
      <c r="P4" s="104">
        <v>45626</v>
      </c>
      <c r="Q4" s="9" t="s">
        <v>57</v>
      </c>
      <c r="R4" s="104">
        <v>45716</v>
      </c>
      <c r="S4" s="9" t="s">
        <v>58</v>
      </c>
      <c r="T4" s="105">
        <v>1266</v>
      </c>
      <c r="U4" s="9" t="s">
        <v>59</v>
      </c>
      <c r="V4" s="9" t="s">
        <v>46</v>
      </c>
      <c r="W4" s="106">
        <v>440</v>
      </c>
      <c r="X4" s="106" t="s">
        <v>60</v>
      </c>
      <c r="Y4" s="107">
        <v>600.85</v>
      </c>
      <c r="Z4" s="108">
        <v>264374</v>
      </c>
      <c r="AA4" s="108"/>
      <c r="AB4" s="108">
        <v>264374</v>
      </c>
    </row>
    <row r="5" spans="2:29" x14ac:dyDescent="0.25">
      <c r="B5" s="34">
        <v>45690</v>
      </c>
      <c r="C5" s="1">
        <v>5555</v>
      </c>
      <c r="D5" s="2"/>
      <c r="E5" s="35">
        <v>16.399999999999999</v>
      </c>
      <c r="F5" s="36">
        <f t="shared" ref="F5:F34" si="0">E5*C5</f>
        <v>91101.999999999985</v>
      </c>
      <c r="G5" s="9" t="s">
        <v>5</v>
      </c>
      <c r="H5" s="38"/>
      <c r="I5" s="39"/>
      <c r="J5" s="40">
        <v>38907.06</v>
      </c>
      <c r="P5" s="14"/>
      <c r="Q5" s="75"/>
      <c r="R5" s="14"/>
      <c r="S5" s="14"/>
      <c r="T5" s="14"/>
      <c r="U5" s="14"/>
      <c r="V5" s="100" t="s">
        <v>66</v>
      </c>
      <c r="W5" s="14"/>
      <c r="X5" s="14"/>
      <c r="Y5" s="76"/>
      <c r="Z5" s="14"/>
      <c r="AA5" s="14"/>
      <c r="AB5" s="77">
        <f>SUM(AB3:AB4)*-1</f>
        <v>-326064</v>
      </c>
    </row>
    <row r="6" spans="2:29" x14ac:dyDescent="0.25">
      <c r="B6" s="34">
        <v>45691</v>
      </c>
      <c r="C6" s="1">
        <v>5473</v>
      </c>
      <c r="D6" s="2"/>
      <c r="E6" s="35">
        <v>16.399999999999999</v>
      </c>
      <c r="F6" s="36">
        <f t="shared" si="0"/>
        <v>89757.2</v>
      </c>
      <c r="G6" s="37" t="s">
        <v>42</v>
      </c>
      <c r="H6" s="38"/>
      <c r="I6" s="39"/>
      <c r="J6" s="40">
        <v>325092</v>
      </c>
      <c r="P6" s="104">
        <v>45656</v>
      </c>
      <c r="Q6" s="9" t="s">
        <v>57</v>
      </c>
      <c r="R6" s="104">
        <v>45746</v>
      </c>
      <c r="S6" s="9" t="s">
        <v>58</v>
      </c>
      <c r="T6" s="105">
        <v>1319</v>
      </c>
      <c r="U6" s="9" t="s">
        <v>59</v>
      </c>
      <c r="V6" s="9" t="s">
        <v>45</v>
      </c>
      <c r="W6" s="106">
        <v>100</v>
      </c>
      <c r="X6" s="9" t="s">
        <v>60</v>
      </c>
      <c r="Y6" s="107">
        <v>615.1</v>
      </c>
      <c r="Z6" s="108">
        <v>61510</v>
      </c>
      <c r="AA6" s="108"/>
      <c r="AB6" s="108">
        <v>61510</v>
      </c>
    </row>
    <row r="7" spans="2:29" x14ac:dyDescent="0.25">
      <c r="B7" s="34">
        <v>45692</v>
      </c>
      <c r="C7" s="1">
        <v>5603</v>
      </c>
      <c r="D7" s="2"/>
      <c r="E7" s="35">
        <v>16.399999999999999</v>
      </c>
      <c r="F7" s="36">
        <f t="shared" si="0"/>
        <v>91889.2</v>
      </c>
      <c r="G7" s="37" t="s">
        <v>43</v>
      </c>
      <c r="H7" s="38"/>
      <c r="I7" s="39"/>
      <c r="J7" s="40"/>
      <c r="P7" s="104">
        <v>45656</v>
      </c>
      <c r="Q7" s="9" t="s">
        <v>57</v>
      </c>
      <c r="R7" s="104">
        <v>45746</v>
      </c>
      <c r="S7" s="9" t="s">
        <v>58</v>
      </c>
      <c r="T7" s="105">
        <v>1319</v>
      </c>
      <c r="U7" s="9" t="s">
        <v>59</v>
      </c>
      <c r="V7" s="9" t="s">
        <v>46</v>
      </c>
      <c r="W7" s="106">
        <v>440</v>
      </c>
      <c r="X7" s="9" t="s">
        <v>60</v>
      </c>
      <c r="Y7" s="107">
        <v>599.04999999999995</v>
      </c>
      <c r="Z7" s="108">
        <v>263582</v>
      </c>
      <c r="AA7" s="108"/>
      <c r="AB7" s="108">
        <v>263582</v>
      </c>
    </row>
    <row r="8" spans="2:29" x14ac:dyDescent="0.25">
      <c r="B8" s="34">
        <v>45693</v>
      </c>
      <c r="C8" s="1">
        <v>5601</v>
      </c>
      <c r="D8" s="2"/>
      <c r="E8" s="35">
        <v>16.399999999999999</v>
      </c>
      <c r="F8" s="36">
        <f t="shared" si="0"/>
        <v>91856.4</v>
      </c>
      <c r="G8" s="41">
        <v>45743</v>
      </c>
      <c r="H8" s="42" t="s">
        <v>51</v>
      </c>
      <c r="I8" s="5"/>
      <c r="J8" s="140">
        <v>800000</v>
      </c>
      <c r="P8" s="14"/>
      <c r="Q8" s="14"/>
      <c r="R8" s="14"/>
      <c r="S8" s="14"/>
      <c r="T8" s="14"/>
      <c r="U8" s="14"/>
      <c r="V8" s="14" t="s">
        <v>89</v>
      </c>
      <c r="W8" s="14"/>
      <c r="X8" s="14"/>
      <c r="Y8" s="14"/>
      <c r="Z8" s="14"/>
      <c r="AA8" s="14"/>
      <c r="AB8" s="77">
        <v>-325092</v>
      </c>
    </row>
    <row r="9" spans="2:29" x14ac:dyDescent="0.25">
      <c r="B9" s="34">
        <v>45694</v>
      </c>
      <c r="C9" s="1">
        <v>5678</v>
      </c>
      <c r="D9" s="2"/>
      <c r="E9" s="35">
        <v>16.399999999999999</v>
      </c>
      <c r="F9" s="36">
        <f t="shared" si="0"/>
        <v>93119.2</v>
      </c>
      <c r="G9" s="41">
        <v>45749</v>
      </c>
      <c r="H9" s="42" t="s">
        <v>51</v>
      </c>
      <c r="I9" s="5"/>
      <c r="J9" s="140">
        <v>750000</v>
      </c>
      <c r="P9" s="78">
        <v>45688</v>
      </c>
      <c r="Q9" s="79" t="s">
        <v>79</v>
      </c>
      <c r="R9" s="78">
        <v>45747</v>
      </c>
      <c r="S9" s="79" t="s">
        <v>80</v>
      </c>
      <c r="T9" s="80">
        <v>80</v>
      </c>
      <c r="U9" s="79" t="s">
        <v>59</v>
      </c>
      <c r="V9" s="79" t="s">
        <v>81</v>
      </c>
      <c r="W9" s="2">
        <v>40</v>
      </c>
      <c r="X9" s="79" t="s">
        <v>60</v>
      </c>
      <c r="Y9" s="81">
        <v>632</v>
      </c>
      <c r="Z9" s="82">
        <v>25280</v>
      </c>
      <c r="AA9" s="82"/>
      <c r="AB9" s="82">
        <v>25280</v>
      </c>
      <c r="AC9" s="125" t="s">
        <v>82</v>
      </c>
    </row>
    <row r="10" spans="2:29" x14ac:dyDescent="0.25">
      <c r="B10" s="34">
        <v>45695</v>
      </c>
      <c r="C10" s="1">
        <v>5535</v>
      </c>
      <c r="D10" s="2"/>
      <c r="E10" s="35">
        <v>16.399999999999999</v>
      </c>
      <c r="F10" s="36">
        <f t="shared" si="0"/>
        <v>90773.999999999985</v>
      </c>
      <c r="G10" s="41">
        <v>45755</v>
      </c>
      <c r="H10" s="42" t="s">
        <v>55</v>
      </c>
      <c r="I10" s="5"/>
      <c r="J10" s="140">
        <v>400000</v>
      </c>
      <c r="P10" s="78">
        <v>45688</v>
      </c>
      <c r="Q10" s="79" t="s">
        <v>79</v>
      </c>
      <c r="R10" s="78">
        <v>45747</v>
      </c>
      <c r="S10" s="79" t="s">
        <v>80</v>
      </c>
      <c r="T10" s="80">
        <v>80</v>
      </c>
      <c r="U10" s="79" t="s">
        <v>59</v>
      </c>
      <c r="V10" s="79" t="s">
        <v>83</v>
      </c>
      <c r="W10" s="2">
        <v>500</v>
      </c>
      <c r="X10" s="79" t="s">
        <v>60</v>
      </c>
      <c r="Y10" s="81">
        <v>616</v>
      </c>
      <c r="Z10" s="82">
        <v>308000</v>
      </c>
      <c r="AA10" s="82"/>
      <c r="AB10" s="82">
        <v>308000</v>
      </c>
      <c r="AC10" s="125" t="s">
        <v>82</v>
      </c>
    </row>
    <row r="11" spans="2:29" x14ac:dyDescent="0.25">
      <c r="B11" s="34">
        <v>45696</v>
      </c>
      <c r="C11" s="1">
        <v>5566</v>
      </c>
      <c r="D11" s="2"/>
      <c r="E11" s="35">
        <v>16.399999999999999</v>
      </c>
      <c r="F11" s="36">
        <f t="shared" si="0"/>
        <v>91282.4</v>
      </c>
      <c r="G11" s="41">
        <v>45763</v>
      </c>
      <c r="H11" s="42" t="s">
        <v>51</v>
      </c>
      <c r="I11" s="5"/>
      <c r="J11" s="140">
        <v>329274.13</v>
      </c>
      <c r="P11" s="5"/>
      <c r="Q11" s="5"/>
      <c r="R11" s="5"/>
      <c r="S11" s="5"/>
      <c r="T11" s="5"/>
      <c r="U11" s="5"/>
      <c r="V11" s="5" t="s">
        <v>86</v>
      </c>
      <c r="W11" s="5"/>
      <c r="X11" s="5"/>
      <c r="Y11" s="5"/>
      <c r="Z11" s="5"/>
      <c r="AA11" s="5"/>
      <c r="AB11" s="5"/>
    </row>
    <row r="12" spans="2:29" x14ac:dyDescent="0.25">
      <c r="B12" s="34">
        <v>45697</v>
      </c>
      <c r="C12" s="1">
        <v>5688</v>
      </c>
      <c r="D12" s="2"/>
      <c r="E12" s="35">
        <v>16.399999999999999</v>
      </c>
      <c r="F12" s="36">
        <f t="shared" si="0"/>
        <v>93283.199999999997</v>
      </c>
      <c r="G12" s="44"/>
      <c r="H12" s="42"/>
      <c r="I12" s="5"/>
      <c r="J12" s="43"/>
      <c r="P12" s="137">
        <v>45721</v>
      </c>
      <c r="Q12" s="136" t="s">
        <v>88</v>
      </c>
      <c r="R12" s="137">
        <v>45747</v>
      </c>
      <c r="S12" s="136" t="s">
        <v>58</v>
      </c>
      <c r="T12" s="135">
        <v>28</v>
      </c>
      <c r="U12" s="136" t="s">
        <v>59</v>
      </c>
      <c r="V12" s="136" t="s">
        <v>83</v>
      </c>
      <c r="W12" s="134">
        <v>540</v>
      </c>
      <c r="X12" s="136" t="s">
        <v>60</v>
      </c>
      <c r="Y12" s="133">
        <v>645</v>
      </c>
      <c r="Z12" s="132">
        <v>348300</v>
      </c>
      <c r="AA12" s="131"/>
      <c r="AB12" s="132">
        <v>348300</v>
      </c>
      <c r="AC12" s="138" t="s">
        <v>90</v>
      </c>
    </row>
    <row r="13" spans="2:29" x14ac:dyDescent="0.25">
      <c r="B13" s="34">
        <v>45698</v>
      </c>
      <c r="C13" s="1">
        <v>5641</v>
      </c>
      <c r="D13" s="2"/>
      <c r="E13" s="35">
        <v>16.399999999999999</v>
      </c>
      <c r="F13" s="36">
        <f t="shared" si="0"/>
        <v>92512.4</v>
      </c>
      <c r="G13" s="44"/>
      <c r="H13" s="42"/>
      <c r="I13" s="5"/>
      <c r="J13" s="43"/>
      <c r="P13" s="137">
        <v>45722</v>
      </c>
      <c r="Q13" s="136" t="s">
        <v>91</v>
      </c>
      <c r="R13" s="137">
        <v>45747</v>
      </c>
      <c r="S13" s="136" t="s">
        <v>58</v>
      </c>
      <c r="T13" s="135">
        <v>31</v>
      </c>
      <c r="U13" s="136" t="s">
        <v>59</v>
      </c>
      <c r="V13" s="136" t="s">
        <v>81</v>
      </c>
      <c r="W13" s="134">
        <v>30</v>
      </c>
      <c r="X13" s="136" t="s">
        <v>60</v>
      </c>
      <c r="Y13" s="133">
        <v>660</v>
      </c>
      <c r="Z13" s="132">
        <v>19800</v>
      </c>
      <c r="AA13" s="131"/>
      <c r="AB13" s="132">
        <v>19800</v>
      </c>
      <c r="AC13" s="138" t="s">
        <v>92</v>
      </c>
    </row>
    <row r="14" spans="2:29" x14ac:dyDescent="0.25">
      <c r="B14" s="34">
        <v>45699</v>
      </c>
      <c r="C14" s="1">
        <v>5731</v>
      </c>
      <c r="D14" s="2"/>
      <c r="E14" s="35">
        <v>16.399999999999999</v>
      </c>
      <c r="F14" s="36">
        <f t="shared" si="0"/>
        <v>93988.4</v>
      </c>
      <c r="G14" s="44"/>
      <c r="H14" s="42"/>
      <c r="I14" s="5"/>
      <c r="J14" s="43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129"/>
    </row>
    <row r="15" spans="2:29" x14ac:dyDescent="0.25">
      <c r="B15" s="34">
        <v>45700</v>
      </c>
      <c r="C15" s="1">
        <v>5795</v>
      </c>
      <c r="D15" s="2"/>
      <c r="E15" s="35">
        <v>16.399999999999999</v>
      </c>
      <c r="F15" s="36">
        <f t="shared" si="0"/>
        <v>95037.999999999985</v>
      </c>
      <c r="G15" s="44"/>
      <c r="H15" s="42"/>
      <c r="I15" s="5"/>
      <c r="J15" s="43"/>
    </row>
    <row r="16" spans="2:29" x14ac:dyDescent="0.25">
      <c r="B16" s="34">
        <v>45701</v>
      </c>
      <c r="C16" s="1">
        <v>5822</v>
      </c>
      <c r="D16" s="2"/>
      <c r="E16" s="35">
        <v>16.399999999999999</v>
      </c>
      <c r="F16" s="36">
        <f t="shared" si="0"/>
        <v>95480.799999999988</v>
      </c>
      <c r="G16" s="44"/>
      <c r="H16" s="42"/>
      <c r="I16" s="5"/>
      <c r="J16" s="43"/>
      <c r="P16" s="143"/>
      <c r="Q16" s="144"/>
      <c r="R16" s="143"/>
      <c r="S16" s="144"/>
      <c r="T16" s="145"/>
      <c r="U16" s="144"/>
      <c r="V16" s="144"/>
      <c r="W16" s="148"/>
      <c r="X16" s="144"/>
      <c r="Y16" s="146"/>
      <c r="Z16" s="147"/>
      <c r="AA16" s="142"/>
      <c r="AB16" s="147"/>
      <c r="AC16" s="144"/>
    </row>
    <row r="17" spans="2:29" x14ac:dyDescent="0.25">
      <c r="B17" s="34">
        <v>45702</v>
      </c>
      <c r="C17" s="1">
        <v>5675</v>
      </c>
      <c r="D17" s="2"/>
      <c r="E17" s="35">
        <v>16.399999999999999</v>
      </c>
      <c r="F17" s="36">
        <f t="shared" si="0"/>
        <v>93069.999999999985</v>
      </c>
      <c r="G17" s="44"/>
      <c r="H17" s="42"/>
      <c r="I17" s="5"/>
      <c r="J17" s="43"/>
      <c r="P17" s="143"/>
      <c r="Q17" s="144"/>
      <c r="R17" s="143"/>
      <c r="S17" s="144"/>
      <c r="T17" s="145"/>
      <c r="U17" s="144"/>
      <c r="V17" s="144"/>
      <c r="W17" s="148"/>
      <c r="X17" s="144"/>
      <c r="Y17" s="146"/>
      <c r="Z17" s="147"/>
      <c r="AA17" s="142"/>
      <c r="AB17" s="147"/>
      <c r="AC17" s="144"/>
    </row>
    <row r="18" spans="2:29" x14ac:dyDescent="0.25">
      <c r="B18" s="34">
        <v>45703</v>
      </c>
      <c r="C18" s="1">
        <v>5655</v>
      </c>
      <c r="D18" s="2"/>
      <c r="E18" s="35">
        <v>16.399999999999999</v>
      </c>
      <c r="F18" s="36">
        <f t="shared" si="0"/>
        <v>92741.999999999985</v>
      </c>
      <c r="G18" s="44"/>
      <c r="H18" s="42"/>
      <c r="I18" s="5"/>
      <c r="J18" s="43"/>
    </row>
    <row r="19" spans="2:29" x14ac:dyDescent="0.25">
      <c r="B19" s="34">
        <v>45704</v>
      </c>
      <c r="C19" s="1">
        <v>5726</v>
      </c>
      <c r="D19" s="2"/>
      <c r="E19" s="35">
        <v>16.399999999999999</v>
      </c>
      <c r="F19" s="36">
        <f t="shared" si="0"/>
        <v>93906.4</v>
      </c>
      <c r="G19" s="44"/>
      <c r="H19" s="42"/>
      <c r="I19" s="5"/>
      <c r="J19" s="43"/>
    </row>
    <row r="20" spans="2:29" x14ac:dyDescent="0.25">
      <c r="B20" s="34">
        <v>45705</v>
      </c>
      <c r="C20" s="1">
        <v>5644</v>
      </c>
      <c r="D20" s="2"/>
      <c r="E20" s="35">
        <v>16.399999999999999</v>
      </c>
      <c r="F20" s="36">
        <f t="shared" si="0"/>
        <v>92561.599999999991</v>
      </c>
      <c r="G20" s="44"/>
      <c r="H20" s="42"/>
      <c r="I20" s="5"/>
      <c r="J20" s="43"/>
    </row>
    <row r="21" spans="2:29" x14ac:dyDescent="0.25">
      <c r="B21" s="34">
        <v>45706</v>
      </c>
      <c r="C21" s="1">
        <v>6098</v>
      </c>
      <c r="D21" s="2"/>
      <c r="E21" s="35">
        <v>16.399999999999999</v>
      </c>
      <c r="F21" s="36">
        <f t="shared" si="0"/>
        <v>100007.2</v>
      </c>
      <c r="G21" s="44"/>
      <c r="H21" s="42"/>
      <c r="I21" s="5"/>
      <c r="J21" s="43"/>
    </row>
    <row r="22" spans="2:29" x14ac:dyDescent="0.25">
      <c r="B22" s="34">
        <v>45707</v>
      </c>
      <c r="C22" s="1">
        <v>5425</v>
      </c>
      <c r="D22" s="2"/>
      <c r="E22" s="35">
        <v>16.399999999999999</v>
      </c>
      <c r="F22" s="36">
        <f t="shared" si="0"/>
        <v>88969.999999999985</v>
      </c>
      <c r="G22" s="44"/>
      <c r="H22" s="42"/>
      <c r="I22" s="5"/>
      <c r="J22" s="43"/>
    </row>
    <row r="23" spans="2:29" x14ac:dyDescent="0.25">
      <c r="B23" s="34">
        <v>45708</v>
      </c>
      <c r="C23" s="1">
        <v>5863</v>
      </c>
      <c r="D23" s="2"/>
      <c r="E23" s="35">
        <v>16.399999999999999</v>
      </c>
      <c r="F23" s="36">
        <f t="shared" si="0"/>
        <v>96153.2</v>
      </c>
      <c r="G23" s="44"/>
      <c r="H23" s="42"/>
      <c r="I23" s="5"/>
      <c r="J23" s="43"/>
    </row>
    <row r="24" spans="2:29" x14ac:dyDescent="0.25">
      <c r="B24" s="34">
        <v>45709</v>
      </c>
      <c r="C24" s="1">
        <v>5798</v>
      </c>
      <c r="D24" s="2"/>
      <c r="E24" s="35">
        <v>16.399999999999999</v>
      </c>
      <c r="F24" s="36">
        <f t="shared" si="0"/>
        <v>95087.2</v>
      </c>
      <c r="G24" s="44"/>
      <c r="H24" s="42"/>
      <c r="I24" s="5"/>
      <c r="J24" s="43"/>
    </row>
    <row r="25" spans="2:29" x14ac:dyDescent="0.25">
      <c r="B25" s="34">
        <v>45710</v>
      </c>
      <c r="C25" s="1">
        <v>5777</v>
      </c>
      <c r="D25" s="2"/>
      <c r="E25" s="35">
        <v>16.399999999999999</v>
      </c>
      <c r="F25" s="36">
        <f t="shared" si="0"/>
        <v>94742.799999999988</v>
      </c>
      <c r="G25" s="44"/>
      <c r="H25" s="42"/>
      <c r="I25" s="5"/>
      <c r="J25" s="43"/>
      <c r="N25" s="130"/>
    </row>
    <row r="26" spans="2:29" x14ac:dyDescent="0.25">
      <c r="B26" s="34">
        <v>45711</v>
      </c>
      <c r="C26" s="1">
        <v>5723</v>
      </c>
      <c r="D26" s="2"/>
      <c r="E26" s="35">
        <v>16.399999999999999</v>
      </c>
      <c r="F26" s="36">
        <f t="shared" si="0"/>
        <v>93857.2</v>
      </c>
      <c r="G26" s="44"/>
      <c r="H26" s="42"/>
      <c r="I26" s="5"/>
      <c r="J26" s="43"/>
    </row>
    <row r="27" spans="2:29" x14ac:dyDescent="0.25">
      <c r="B27" s="34">
        <v>45712</v>
      </c>
      <c r="C27" s="1">
        <v>5661</v>
      </c>
      <c r="D27" s="2"/>
      <c r="E27" s="35">
        <v>16.399999999999999</v>
      </c>
      <c r="F27" s="36">
        <f t="shared" si="0"/>
        <v>92840.4</v>
      </c>
      <c r="G27" s="44"/>
      <c r="H27" s="42"/>
      <c r="I27" s="5"/>
      <c r="J27" s="43"/>
      <c r="M27" s="5"/>
      <c r="N27" s="6"/>
    </row>
    <row r="28" spans="2:29" x14ac:dyDescent="0.25">
      <c r="B28" s="34">
        <v>45713</v>
      </c>
      <c r="C28" s="1">
        <v>5735</v>
      </c>
      <c r="D28" s="2"/>
      <c r="E28" s="35">
        <v>16.399999999999999</v>
      </c>
      <c r="F28" s="36">
        <f t="shared" si="0"/>
        <v>94053.999999999985</v>
      </c>
      <c r="G28" s="44"/>
      <c r="H28" s="42"/>
      <c r="I28" s="5"/>
      <c r="J28" s="43"/>
      <c r="M28" s="5"/>
      <c r="N28" s="6"/>
    </row>
    <row r="29" spans="2:29" x14ac:dyDescent="0.25">
      <c r="B29" s="34">
        <v>45714</v>
      </c>
      <c r="C29" s="1">
        <v>5812</v>
      </c>
      <c r="D29" s="2"/>
      <c r="E29" s="35">
        <v>16.399999999999999</v>
      </c>
      <c r="F29" s="36">
        <f t="shared" si="0"/>
        <v>95316.799999999988</v>
      </c>
      <c r="G29" s="44"/>
      <c r="H29" s="42"/>
      <c r="I29" s="5"/>
      <c r="J29" s="43"/>
      <c r="M29" s="5"/>
      <c r="N29" s="6"/>
    </row>
    <row r="30" spans="2:29" x14ac:dyDescent="0.25">
      <c r="B30" s="34">
        <v>45715</v>
      </c>
      <c r="C30" s="1">
        <v>5681</v>
      </c>
      <c r="D30" s="2"/>
      <c r="E30" s="35">
        <v>16.399999999999999</v>
      </c>
      <c r="F30" s="36">
        <f t="shared" si="0"/>
        <v>93168.4</v>
      </c>
      <c r="G30" s="44"/>
      <c r="H30" s="42"/>
      <c r="I30" s="5"/>
      <c r="J30" s="43"/>
      <c r="M30" s="5"/>
      <c r="N30" s="6"/>
    </row>
    <row r="31" spans="2:29" x14ac:dyDescent="0.25">
      <c r="B31" s="34">
        <v>45716</v>
      </c>
      <c r="C31" s="1">
        <v>5831</v>
      </c>
      <c r="D31" s="2"/>
      <c r="E31" s="35">
        <v>16.399999999999999</v>
      </c>
      <c r="F31" s="36">
        <f t="shared" si="0"/>
        <v>95628.4</v>
      </c>
      <c r="G31" s="44"/>
      <c r="H31" s="42"/>
      <c r="I31" s="5"/>
      <c r="J31" s="43"/>
      <c r="M31" s="5"/>
      <c r="N31" s="6"/>
    </row>
    <row r="32" spans="2:29" x14ac:dyDescent="0.25">
      <c r="B32" s="34"/>
      <c r="C32" s="1"/>
      <c r="D32" s="2"/>
      <c r="E32" s="35">
        <v>16.399999999999999</v>
      </c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/>
      <c r="C33" s="1"/>
      <c r="D33" s="2"/>
      <c r="E33" s="35">
        <v>16.399999999999999</v>
      </c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35">
        <v>16.399999999999999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159308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2643273.1859999993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2612651.1999999993</v>
      </c>
      <c r="L36" s="3">
        <f>J36-J5+J37+J38</f>
        <v>2604366.129999999</v>
      </c>
      <c r="M36" s="3"/>
      <c r="N36" s="3">
        <f>L36-M36</f>
        <v>2604366.129999999</v>
      </c>
    </row>
    <row r="37" spans="2:14" x14ac:dyDescent="0.25">
      <c r="B37" s="60" t="s">
        <v>38</v>
      </c>
      <c r="C37" s="61">
        <f>C35</f>
        <v>159308</v>
      </c>
      <c r="D37" s="2">
        <f>D35/1.03</f>
        <v>0</v>
      </c>
      <c r="E37" s="35"/>
      <c r="F37" s="36">
        <f>SUM(F4:F36)</f>
        <v>2612651.1999999993</v>
      </c>
      <c r="G37" s="42"/>
      <c r="H37" s="39" t="s">
        <v>41</v>
      </c>
      <c r="I37" s="39"/>
      <c r="J37" s="40">
        <v>5723.53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24898.460000000003</v>
      </c>
    </row>
    <row r="39" spans="2:14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3.9999997243285179E-3</v>
      </c>
      <c r="M39" s="5"/>
      <c r="N39" s="6">
        <f>J39+N34</f>
        <v>3.9999997243285179E-3</v>
      </c>
    </row>
    <row r="40" spans="2:14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  <c r="M40" s="5" t="s">
        <v>6</v>
      </c>
      <c r="N40" s="6">
        <v>-1577894.1339999991</v>
      </c>
    </row>
    <row r="41" spans="2:14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  <c r="M41" s="5" t="s">
        <v>7</v>
      </c>
      <c r="N41" s="6">
        <f>N40+N39</f>
        <v>-1577894.1299999994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36926</v>
      </c>
      <c r="E47" s="16">
        <f>F47/D47</f>
        <v>15.5</v>
      </c>
      <c r="F47" s="15">
        <v>572353</v>
      </c>
      <c r="G47" s="15">
        <v>5723.53</v>
      </c>
      <c r="H47" s="15"/>
      <c r="I47" s="15">
        <f>F47+G47-H47</f>
        <v>578076.53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12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2" x14ac:dyDescent="0.25">
      <c r="B50" s="13" t="s">
        <v>15</v>
      </c>
      <c r="C50" s="14"/>
      <c r="D50" s="15">
        <v>122382</v>
      </c>
      <c r="E50" s="16">
        <f>F50/D50</f>
        <v>15.4</v>
      </c>
      <c r="F50" s="15">
        <v>1884682.8</v>
      </c>
      <c r="G50" s="15"/>
      <c r="H50" s="15">
        <v>38907.06</v>
      </c>
      <c r="I50" s="15">
        <f>F50-H50</f>
        <v>1845775.74</v>
      </c>
      <c r="L50" s="3"/>
    </row>
    <row r="51" spans="2:12" x14ac:dyDescent="0.25">
      <c r="B51" s="21"/>
      <c r="I51" s="4"/>
    </row>
    <row r="52" spans="2:12" x14ac:dyDescent="0.25">
      <c r="B52" s="21"/>
      <c r="I52" s="4"/>
      <c r="L52" s="3"/>
    </row>
    <row r="53" spans="2:12" x14ac:dyDescent="0.25">
      <c r="B53" s="21"/>
      <c r="D53" s="22" t="s">
        <v>16</v>
      </c>
      <c r="E53" s="23">
        <f>F53/D56</f>
        <v>0.97682100082858359</v>
      </c>
      <c r="F53" s="25">
        <v>155615.4</v>
      </c>
      <c r="H53" s="3"/>
      <c r="I53" s="4"/>
    </row>
    <row r="54" spans="2:12" x14ac:dyDescent="0.25">
      <c r="B54" s="21"/>
      <c r="C54" s="24"/>
    </row>
    <row r="55" spans="2:12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2" x14ac:dyDescent="0.25">
      <c r="B56" s="21"/>
      <c r="C56" s="24"/>
      <c r="D56" s="15">
        <f>D50+D47</f>
        <v>159308</v>
      </c>
      <c r="E56" s="16">
        <f>F56/D56</f>
        <v>16.400000000000002</v>
      </c>
      <c r="F56" s="15">
        <f>F53+F50+F47</f>
        <v>2612651.2000000002</v>
      </c>
      <c r="H56" s="3"/>
    </row>
    <row r="57" spans="2:12" x14ac:dyDescent="0.25">
      <c r="H57" s="3"/>
    </row>
    <row r="58" spans="2:12" x14ac:dyDescent="0.25">
      <c r="D58" s="7">
        <f>C37-D56</f>
        <v>0</v>
      </c>
      <c r="F58" s="126">
        <f>F37-F56</f>
        <v>0</v>
      </c>
      <c r="H58" s="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sheetPr>
    <pageSetUpPr fitToPage="1"/>
  </sheetPr>
  <dimension ref="B1:AC58"/>
  <sheetViews>
    <sheetView zoomScale="85" zoomScaleNormal="85" workbookViewId="0">
      <selection activeCell="J32" sqref="J3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7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2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1053020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104">
        <v>45626</v>
      </c>
      <c r="Q3" s="9" t="s">
        <v>57</v>
      </c>
      <c r="R3" s="104">
        <v>45716</v>
      </c>
      <c r="S3" s="9" t="s">
        <v>58</v>
      </c>
      <c r="T3" s="105">
        <v>1266</v>
      </c>
      <c r="U3" s="9" t="s">
        <v>59</v>
      </c>
      <c r="V3" s="9" t="s">
        <v>45</v>
      </c>
      <c r="W3" s="106">
        <v>100</v>
      </c>
      <c r="X3" s="106" t="s">
        <v>60</v>
      </c>
      <c r="Y3" s="107">
        <v>616.9</v>
      </c>
      <c r="Z3" s="108">
        <v>61690</v>
      </c>
      <c r="AA3" s="108"/>
      <c r="AB3" s="108">
        <v>61690</v>
      </c>
    </row>
    <row r="4" spans="2:29" x14ac:dyDescent="0.25">
      <c r="B4" s="34">
        <v>45717</v>
      </c>
      <c r="C4" s="1">
        <v>5848</v>
      </c>
      <c r="D4" s="2"/>
      <c r="E4" s="35">
        <v>16.399999999999999</v>
      </c>
      <c r="F4" s="36">
        <f>E4*C4</f>
        <v>95907.199999999997</v>
      </c>
      <c r="G4" s="37"/>
      <c r="H4" s="38" t="s">
        <v>4</v>
      </c>
      <c r="I4" s="39"/>
      <c r="J4" s="40">
        <f>'ŞUBAT 2025'!J39*-1</f>
        <v>-3.9999997243285179E-3</v>
      </c>
      <c r="P4" s="104">
        <v>45626</v>
      </c>
      <c r="Q4" s="9" t="s">
        <v>57</v>
      </c>
      <c r="R4" s="104">
        <v>45716</v>
      </c>
      <c r="S4" s="9" t="s">
        <v>58</v>
      </c>
      <c r="T4" s="105">
        <v>1266</v>
      </c>
      <c r="U4" s="9" t="s">
        <v>59</v>
      </c>
      <c r="V4" s="9" t="s">
        <v>46</v>
      </c>
      <c r="W4" s="106">
        <v>440</v>
      </c>
      <c r="X4" s="106" t="s">
        <v>60</v>
      </c>
      <c r="Y4" s="107">
        <v>600.85</v>
      </c>
      <c r="Z4" s="108">
        <v>264374</v>
      </c>
      <c r="AA4" s="108"/>
      <c r="AB4" s="108">
        <v>264374</v>
      </c>
    </row>
    <row r="5" spans="2:29" x14ac:dyDescent="0.25">
      <c r="B5" s="34">
        <v>45718</v>
      </c>
      <c r="C5" s="1">
        <v>5801</v>
      </c>
      <c r="D5" s="2"/>
      <c r="E5" s="35">
        <v>16.399999999999999</v>
      </c>
      <c r="F5" s="36">
        <f t="shared" ref="F5:F34" si="0">E5*C5</f>
        <v>95136.4</v>
      </c>
      <c r="G5" s="9" t="s">
        <v>5</v>
      </c>
      <c r="H5" s="38"/>
      <c r="I5" s="39"/>
      <c r="J5" s="40">
        <v>42313.55</v>
      </c>
      <c r="L5" s="34">
        <v>45745</v>
      </c>
      <c r="M5" s="1">
        <v>4008</v>
      </c>
      <c r="P5" s="14"/>
      <c r="Q5" s="75"/>
      <c r="R5" s="14"/>
      <c r="S5" s="14"/>
      <c r="T5" s="14"/>
      <c r="U5" s="14"/>
      <c r="V5" s="100" t="s">
        <v>66</v>
      </c>
      <c r="W5" s="14"/>
      <c r="X5" s="14"/>
      <c r="Y5" s="76"/>
      <c r="Z5" s="14"/>
      <c r="AA5" s="14"/>
      <c r="AB5" s="77">
        <f>SUM(AB3:AB4)*-1</f>
        <v>-326064</v>
      </c>
    </row>
    <row r="6" spans="2:29" x14ac:dyDescent="0.25">
      <c r="B6" s="34">
        <v>45719</v>
      </c>
      <c r="C6" s="1">
        <v>5857</v>
      </c>
      <c r="D6" s="2"/>
      <c r="E6" s="35">
        <v>16.399999999999999</v>
      </c>
      <c r="F6" s="36">
        <f t="shared" si="0"/>
        <v>96054.799999999988</v>
      </c>
      <c r="G6" s="37" t="s">
        <v>42</v>
      </c>
      <c r="H6" s="38"/>
      <c r="I6" s="39"/>
      <c r="J6" s="40"/>
      <c r="L6" s="34">
        <v>45746</v>
      </c>
      <c r="M6" s="1">
        <v>5027</v>
      </c>
      <c r="P6" s="104">
        <v>45656</v>
      </c>
      <c r="Q6" s="9" t="s">
        <v>57</v>
      </c>
      <c r="R6" s="104">
        <v>45746</v>
      </c>
      <c r="S6" s="9" t="s">
        <v>58</v>
      </c>
      <c r="T6" s="105">
        <v>1319</v>
      </c>
      <c r="U6" s="9" t="s">
        <v>59</v>
      </c>
      <c r="V6" s="9" t="s">
        <v>45</v>
      </c>
      <c r="W6" s="106">
        <v>100</v>
      </c>
      <c r="X6" s="9" t="s">
        <v>60</v>
      </c>
      <c r="Y6" s="107">
        <v>615.1</v>
      </c>
      <c r="Z6" s="108">
        <v>61510</v>
      </c>
      <c r="AA6" s="108"/>
      <c r="AB6" s="108">
        <v>61510</v>
      </c>
    </row>
    <row r="7" spans="2:29" x14ac:dyDescent="0.25">
      <c r="B7" s="34">
        <v>45720</v>
      </c>
      <c r="C7" s="1">
        <v>5924</v>
      </c>
      <c r="D7" s="2"/>
      <c r="E7" s="35">
        <v>16.399999999999999</v>
      </c>
      <c r="F7" s="36">
        <f t="shared" si="0"/>
        <v>97153.599999999991</v>
      </c>
      <c r="G7" s="37" t="s">
        <v>43</v>
      </c>
      <c r="H7" s="38"/>
      <c r="I7" s="39"/>
      <c r="J7" s="40"/>
      <c r="L7" s="34">
        <v>45747</v>
      </c>
      <c r="M7" s="8">
        <v>7692</v>
      </c>
      <c r="P7" s="104">
        <v>45656</v>
      </c>
      <c r="Q7" s="9" t="s">
        <v>57</v>
      </c>
      <c r="R7" s="104">
        <v>45746</v>
      </c>
      <c r="S7" s="9" t="s">
        <v>58</v>
      </c>
      <c r="T7" s="105">
        <v>1319</v>
      </c>
      <c r="U7" s="9" t="s">
        <v>59</v>
      </c>
      <c r="V7" s="9" t="s">
        <v>46</v>
      </c>
      <c r="W7" s="106">
        <v>440</v>
      </c>
      <c r="X7" s="9" t="s">
        <v>60</v>
      </c>
      <c r="Y7" s="107">
        <v>599.04999999999995</v>
      </c>
      <c r="Z7" s="108">
        <v>263582</v>
      </c>
      <c r="AA7" s="108"/>
      <c r="AB7" s="108">
        <v>263582</v>
      </c>
    </row>
    <row r="8" spans="2:29" x14ac:dyDescent="0.25">
      <c r="B8" s="34">
        <v>45721</v>
      </c>
      <c r="C8" s="1">
        <v>6009</v>
      </c>
      <c r="D8" s="2"/>
      <c r="E8" s="35">
        <v>16.399999999999999</v>
      </c>
      <c r="F8" s="36">
        <f t="shared" si="0"/>
        <v>98547.599999999991</v>
      </c>
      <c r="G8" s="41"/>
      <c r="H8" s="42"/>
      <c r="I8" s="5"/>
      <c r="J8" s="43"/>
      <c r="M8" s="3">
        <f>SUM(M5:M7)</f>
        <v>16727</v>
      </c>
      <c r="P8" s="14"/>
      <c r="Q8" s="14"/>
      <c r="R8" s="14"/>
      <c r="S8" s="14"/>
      <c r="T8" s="14"/>
      <c r="U8" s="14"/>
      <c r="V8" s="14" t="s">
        <v>89</v>
      </c>
      <c r="W8" s="14"/>
      <c r="X8" s="14"/>
      <c r="Y8" s="14"/>
      <c r="Z8" s="14"/>
      <c r="AA8" s="14"/>
      <c r="AB8" s="77">
        <v>-325092</v>
      </c>
    </row>
    <row r="9" spans="2:29" x14ac:dyDescent="0.25">
      <c r="B9" s="34">
        <v>45722</v>
      </c>
      <c r="C9" s="1">
        <v>5991</v>
      </c>
      <c r="D9" s="2"/>
      <c r="E9" s="35">
        <v>16.399999999999999</v>
      </c>
      <c r="F9" s="36">
        <f t="shared" si="0"/>
        <v>98252.4</v>
      </c>
      <c r="G9" s="41">
        <v>45747</v>
      </c>
      <c r="H9" s="42" t="s">
        <v>93</v>
      </c>
      <c r="I9" s="5"/>
      <c r="J9" s="43">
        <v>4846.63</v>
      </c>
      <c r="P9" s="104">
        <v>45688</v>
      </c>
      <c r="Q9" s="9" t="s">
        <v>79</v>
      </c>
      <c r="R9" s="104">
        <v>45747</v>
      </c>
      <c r="S9" s="9" t="s">
        <v>80</v>
      </c>
      <c r="T9" s="105">
        <v>80</v>
      </c>
      <c r="U9" s="9" t="s">
        <v>59</v>
      </c>
      <c r="V9" s="9" t="s">
        <v>81</v>
      </c>
      <c r="W9" s="106">
        <v>40</v>
      </c>
      <c r="X9" s="9" t="s">
        <v>60</v>
      </c>
      <c r="Y9" s="107">
        <v>632</v>
      </c>
      <c r="Z9" s="108">
        <v>25280</v>
      </c>
      <c r="AA9" s="108"/>
      <c r="AB9" s="108">
        <v>25280</v>
      </c>
      <c r="AC9" s="125" t="s">
        <v>82</v>
      </c>
    </row>
    <row r="10" spans="2:29" x14ac:dyDescent="0.25">
      <c r="B10" s="34">
        <v>45723</v>
      </c>
      <c r="C10" s="1">
        <v>5922</v>
      </c>
      <c r="D10" s="2"/>
      <c r="E10" s="35">
        <v>16.399999999999999</v>
      </c>
      <c r="F10" s="36">
        <f t="shared" si="0"/>
        <v>97120.799999999988</v>
      </c>
      <c r="G10" s="41">
        <v>45720</v>
      </c>
      <c r="H10" s="42" t="s">
        <v>94</v>
      </c>
      <c r="I10" s="5"/>
      <c r="J10" s="43">
        <v>79092.800000000003</v>
      </c>
      <c r="L10" s="152">
        <v>16727</v>
      </c>
      <c r="M10" s="150">
        <v>16.399999999999999</v>
      </c>
      <c r="N10" s="23">
        <f>L10*M10</f>
        <v>274322.8</v>
      </c>
      <c r="P10" s="104">
        <v>45688</v>
      </c>
      <c r="Q10" s="9" t="s">
        <v>79</v>
      </c>
      <c r="R10" s="104">
        <v>45747</v>
      </c>
      <c r="S10" s="9" t="s">
        <v>80</v>
      </c>
      <c r="T10" s="105">
        <v>80</v>
      </c>
      <c r="U10" s="9" t="s">
        <v>59</v>
      </c>
      <c r="V10" s="9" t="s">
        <v>83</v>
      </c>
      <c r="W10" s="106">
        <v>500</v>
      </c>
      <c r="X10" s="9" t="s">
        <v>60</v>
      </c>
      <c r="Y10" s="107">
        <v>616</v>
      </c>
      <c r="Z10" s="108">
        <v>308000</v>
      </c>
      <c r="AA10" s="108"/>
      <c r="AB10" s="108">
        <v>308000</v>
      </c>
      <c r="AC10" s="125" t="s">
        <v>82</v>
      </c>
    </row>
    <row r="11" spans="2:29" x14ac:dyDescent="0.25">
      <c r="B11" s="34">
        <v>45724</v>
      </c>
      <c r="C11" s="1">
        <v>5931</v>
      </c>
      <c r="D11" s="2"/>
      <c r="E11" s="35">
        <v>16.399999999999999</v>
      </c>
      <c r="F11" s="36">
        <f t="shared" si="0"/>
        <v>97268.4</v>
      </c>
      <c r="G11" s="41">
        <v>45747</v>
      </c>
      <c r="H11" s="125" t="s">
        <v>95</v>
      </c>
      <c r="I11" s="5"/>
      <c r="J11" s="43">
        <v>721.6</v>
      </c>
      <c r="L11" s="152">
        <v>16727</v>
      </c>
      <c r="M11" s="150">
        <v>10</v>
      </c>
      <c r="N11" s="23">
        <f>L11*M11</f>
        <v>167270</v>
      </c>
      <c r="P11" s="195">
        <v>45765</v>
      </c>
      <c r="Q11" s="39">
        <f>R11-P11</f>
        <v>-18</v>
      </c>
      <c r="R11" s="195">
        <v>45747</v>
      </c>
      <c r="S11" s="39" t="s">
        <v>58</v>
      </c>
      <c r="T11" s="105">
        <v>69</v>
      </c>
      <c r="U11" s="9" t="s">
        <v>59</v>
      </c>
      <c r="V11" s="9" t="s">
        <v>110</v>
      </c>
      <c r="W11" s="106">
        <v>1</v>
      </c>
      <c r="X11" s="9" t="s">
        <v>60</v>
      </c>
      <c r="Y11" s="107">
        <v>1125</v>
      </c>
      <c r="Z11" s="108">
        <v>1125</v>
      </c>
      <c r="AA11" s="108">
        <v>225</v>
      </c>
      <c r="AB11" s="108">
        <v>1350</v>
      </c>
      <c r="AC11" s="125" t="s">
        <v>82</v>
      </c>
    </row>
    <row r="12" spans="2:29" x14ac:dyDescent="0.25">
      <c r="B12" s="34">
        <v>45725</v>
      </c>
      <c r="C12" s="1">
        <v>5840</v>
      </c>
      <c r="D12" s="2"/>
      <c r="E12" s="35">
        <v>16.399999999999999</v>
      </c>
      <c r="F12" s="36">
        <f t="shared" si="0"/>
        <v>95775.999999999985</v>
      </c>
      <c r="G12" s="78">
        <v>45688</v>
      </c>
      <c r="H12" s="42" t="s">
        <v>98</v>
      </c>
      <c r="I12" s="5"/>
      <c r="J12" s="43">
        <v>25280</v>
      </c>
      <c r="L12" s="155"/>
      <c r="M12" s="154"/>
      <c r="N12" s="23">
        <f>N10-N11</f>
        <v>107052.79999999999</v>
      </c>
      <c r="P12" s="14"/>
      <c r="Q12" s="14"/>
      <c r="R12" s="14"/>
      <c r="S12" s="14"/>
      <c r="T12" s="14"/>
      <c r="U12" s="14"/>
      <c r="V12" s="14" t="s">
        <v>97</v>
      </c>
      <c r="W12" s="14"/>
      <c r="X12" s="14"/>
      <c r="Y12" s="14"/>
      <c r="Z12" s="14"/>
      <c r="AA12" s="14"/>
      <c r="AB12" s="149">
        <v>-333280</v>
      </c>
      <c r="AC12" s="125"/>
    </row>
    <row r="13" spans="2:29" x14ac:dyDescent="0.25">
      <c r="B13" s="34">
        <v>45726</v>
      </c>
      <c r="C13" s="1">
        <v>5747</v>
      </c>
      <c r="D13" s="2"/>
      <c r="E13" s="35">
        <v>16.399999999999999</v>
      </c>
      <c r="F13" s="36">
        <f t="shared" si="0"/>
        <v>94250.799999999988</v>
      </c>
      <c r="G13" s="78">
        <v>45688</v>
      </c>
      <c r="H13" s="42" t="s">
        <v>99</v>
      </c>
      <c r="I13" s="5"/>
      <c r="J13" s="43">
        <v>308000</v>
      </c>
      <c r="L13" s="155"/>
      <c r="M13" s="154"/>
      <c r="N13" s="23">
        <f>N12*0.01</f>
        <v>1070.5279999999998</v>
      </c>
      <c r="P13" s="162">
        <v>45721</v>
      </c>
      <c r="Q13" s="169" t="s">
        <v>105</v>
      </c>
      <c r="R13" s="162">
        <f>P13+Q13</f>
        <v>45777</v>
      </c>
      <c r="S13" s="163" t="s">
        <v>58</v>
      </c>
      <c r="T13" s="164">
        <v>28</v>
      </c>
      <c r="U13" s="163" t="s">
        <v>59</v>
      </c>
      <c r="V13" s="163" t="s">
        <v>83</v>
      </c>
      <c r="W13" s="165">
        <v>540</v>
      </c>
      <c r="X13" s="163" t="s">
        <v>60</v>
      </c>
      <c r="Y13" s="166">
        <v>645</v>
      </c>
      <c r="Z13" s="167">
        <v>348300</v>
      </c>
      <c r="AA13" s="168"/>
      <c r="AB13" s="167">
        <v>348300</v>
      </c>
      <c r="AC13" s="161" t="s">
        <v>101</v>
      </c>
    </row>
    <row r="14" spans="2:29" x14ac:dyDescent="0.25">
      <c r="B14" s="34">
        <v>45727</v>
      </c>
      <c r="C14" s="1">
        <v>5869</v>
      </c>
      <c r="D14" s="2"/>
      <c r="E14" s="35">
        <v>16.399999999999999</v>
      </c>
      <c r="F14" s="36">
        <f t="shared" si="0"/>
        <v>96251.599999999991</v>
      </c>
      <c r="G14" s="137">
        <v>45765</v>
      </c>
      <c r="H14" s="42" t="s">
        <v>111</v>
      </c>
      <c r="I14" s="5"/>
      <c r="J14" s="43">
        <v>1350</v>
      </c>
      <c r="L14" s="4"/>
      <c r="N14" s="7">
        <f>N12+N13</f>
        <v>108123.32799999999</v>
      </c>
      <c r="P14" s="162">
        <v>45722</v>
      </c>
      <c r="Q14" s="169" t="s">
        <v>104</v>
      </c>
      <c r="R14" s="162">
        <f>P14+Q14</f>
        <v>45777</v>
      </c>
      <c r="S14" s="163" t="s">
        <v>58</v>
      </c>
      <c r="T14" s="164">
        <v>31</v>
      </c>
      <c r="U14" s="163" t="s">
        <v>59</v>
      </c>
      <c r="V14" s="163" t="s">
        <v>81</v>
      </c>
      <c r="W14" s="165">
        <v>30</v>
      </c>
      <c r="X14" s="163" t="s">
        <v>60</v>
      </c>
      <c r="Y14" s="166">
        <v>660</v>
      </c>
      <c r="Z14" s="167">
        <v>19800</v>
      </c>
      <c r="AA14" s="168"/>
      <c r="AB14" s="167">
        <v>19800</v>
      </c>
      <c r="AC14" s="161" t="s">
        <v>101</v>
      </c>
    </row>
    <row r="15" spans="2:29" x14ac:dyDescent="0.25">
      <c r="B15" s="34">
        <v>45728</v>
      </c>
      <c r="C15" s="1">
        <v>5876</v>
      </c>
      <c r="D15" s="2"/>
      <c r="E15" s="35">
        <v>16.399999999999999</v>
      </c>
      <c r="F15" s="36">
        <f t="shared" si="0"/>
        <v>96366.399999999994</v>
      </c>
      <c r="G15" s="137"/>
      <c r="H15" s="42"/>
      <c r="I15" s="5"/>
      <c r="J15" s="43"/>
      <c r="P15" s="78">
        <v>45744</v>
      </c>
      <c r="Q15" s="79" t="s">
        <v>96</v>
      </c>
      <c r="R15" s="78">
        <v>45777</v>
      </c>
      <c r="S15" s="79" t="s">
        <v>58</v>
      </c>
      <c r="T15" s="80">
        <v>50</v>
      </c>
      <c r="U15" s="79" t="s">
        <v>59</v>
      </c>
      <c r="V15" s="79" t="s">
        <v>83</v>
      </c>
      <c r="W15" s="2">
        <v>490</v>
      </c>
      <c r="X15" s="79" t="s">
        <v>60</v>
      </c>
      <c r="Y15" s="81">
        <v>665</v>
      </c>
      <c r="Z15" s="82">
        <v>325850</v>
      </c>
      <c r="AA15" s="82"/>
      <c r="AB15" s="82">
        <v>325850</v>
      </c>
      <c r="AC15" s="125" t="s">
        <v>102</v>
      </c>
    </row>
    <row r="16" spans="2:29" x14ac:dyDescent="0.25">
      <c r="B16" s="34">
        <v>45729</v>
      </c>
      <c r="C16" s="1">
        <v>5860</v>
      </c>
      <c r="D16" s="2"/>
      <c r="E16" s="35">
        <v>16.399999999999999</v>
      </c>
      <c r="F16" s="36">
        <f t="shared" si="0"/>
        <v>96103.999999999985</v>
      </c>
      <c r="G16" s="44"/>
      <c r="H16" s="42" t="s">
        <v>100</v>
      </c>
      <c r="I16" s="5"/>
      <c r="J16" s="43">
        <v>2400</v>
      </c>
      <c r="P16" s="160">
        <v>45744</v>
      </c>
      <c r="Q16" s="151" t="s">
        <v>96</v>
      </c>
      <c r="R16" s="160">
        <v>45777</v>
      </c>
      <c r="S16" s="151" t="s">
        <v>58</v>
      </c>
      <c r="T16" s="159">
        <v>50</v>
      </c>
      <c r="U16" s="151" t="s">
        <v>59</v>
      </c>
      <c r="V16" s="151" t="s">
        <v>81</v>
      </c>
      <c r="W16" s="157">
        <v>30</v>
      </c>
      <c r="X16" s="151" t="s">
        <v>60</v>
      </c>
      <c r="Y16" s="153">
        <v>660</v>
      </c>
      <c r="Z16" s="158">
        <v>19800</v>
      </c>
      <c r="AA16" s="156"/>
      <c r="AB16" s="158">
        <v>19800</v>
      </c>
      <c r="AC16" s="125" t="s">
        <v>102</v>
      </c>
    </row>
    <row r="17" spans="2:29" x14ac:dyDescent="0.25">
      <c r="B17" s="34">
        <v>45730</v>
      </c>
      <c r="C17" s="1">
        <v>5784</v>
      </c>
      <c r="D17" s="2"/>
      <c r="E17" s="35">
        <v>16.399999999999999</v>
      </c>
      <c r="F17" s="36">
        <f t="shared" si="0"/>
        <v>94857.599999999991</v>
      </c>
      <c r="G17" s="41">
        <v>45777</v>
      </c>
      <c r="H17" s="42" t="s">
        <v>55</v>
      </c>
      <c r="I17" s="5"/>
      <c r="J17" s="43">
        <v>750000</v>
      </c>
      <c r="P17" s="175">
        <v>45770</v>
      </c>
      <c r="Q17" s="176" t="s">
        <v>106</v>
      </c>
      <c r="R17" s="175">
        <v>45808</v>
      </c>
      <c r="S17" s="176" t="s">
        <v>58</v>
      </c>
      <c r="T17" s="172">
        <v>76</v>
      </c>
      <c r="U17" s="176" t="s">
        <v>59</v>
      </c>
      <c r="V17" s="176" t="s">
        <v>81</v>
      </c>
      <c r="W17" s="171">
        <v>30</v>
      </c>
      <c r="X17" s="176" t="s">
        <v>60</v>
      </c>
      <c r="Y17" s="170">
        <v>640</v>
      </c>
      <c r="Z17" s="174">
        <v>19200</v>
      </c>
      <c r="AA17" s="173"/>
      <c r="AB17" s="174">
        <v>19200</v>
      </c>
      <c r="AC17" s="125" t="s">
        <v>103</v>
      </c>
    </row>
    <row r="18" spans="2:29" x14ac:dyDescent="0.25">
      <c r="B18" s="34">
        <v>45731</v>
      </c>
      <c r="C18" s="1">
        <v>5796</v>
      </c>
      <c r="D18" s="2"/>
      <c r="E18" s="35">
        <v>16.399999999999999</v>
      </c>
      <c r="F18" s="36">
        <f t="shared" si="0"/>
        <v>95054.399999999994</v>
      </c>
      <c r="G18" s="41">
        <v>45784</v>
      </c>
      <c r="H18" s="42" t="s">
        <v>51</v>
      </c>
      <c r="I18" s="5"/>
      <c r="J18" s="43">
        <v>700000</v>
      </c>
      <c r="P18" s="175">
        <v>45770</v>
      </c>
      <c r="Q18" s="176" t="s">
        <v>106</v>
      </c>
      <c r="R18" s="175">
        <v>45808</v>
      </c>
      <c r="S18" s="176" t="s">
        <v>58</v>
      </c>
      <c r="T18" s="172">
        <v>76</v>
      </c>
      <c r="U18" s="176" t="s">
        <v>59</v>
      </c>
      <c r="V18" s="176" t="s">
        <v>83</v>
      </c>
      <c r="W18" s="171">
        <v>498</v>
      </c>
      <c r="X18" s="176" t="s">
        <v>60</v>
      </c>
      <c r="Y18" s="170">
        <v>640</v>
      </c>
      <c r="Z18" s="174">
        <v>318720</v>
      </c>
      <c r="AA18" s="173"/>
      <c r="AB18" s="174">
        <v>318720</v>
      </c>
      <c r="AC18" s="125" t="s">
        <v>103</v>
      </c>
    </row>
    <row r="19" spans="2:29" x14ac:dyDescent="0.25">
      <c r="B19" s="34">
        <v>45732</v>
      </c>
      <c r="C19" s="1">
        <v>5861</v>
      </c>
      <c r="D19" s="2"/>
      <c r="E19" s="35">
        <v>16.399999999999999</v>
      </c>
      <c r="F19" s="36">
        <f t="shared" si="0"/>
        <v>96120.4</v>
      </c>
      <c r="G19" s="41">
        <v>45791</v>
      </c>
      <c r="H19" s="42" t="s">
        <v>55</v>
      </c>
      <c r="I19" s="5"/>
      <c r="J19" s="43">
        <v>1049792.49</v>
      </c>
      <c r="P19" s="178"/>
      <c r="Q19" s="179"/>
      <c r="R19" s="178"/>
      <c r="S19" s="179"/>
      <c r="T19" s="180"/>
      <c r="U19" s="179"/>
      <c r="V19" s="179"/>
      <c r="W19" s="183"/>
      <c r="X19" s="179"/>
      <c r="Y19" s="181"/>
      <c r="Z19" s="182"/>
      <c r="AA19" s="177"/>
      <c r="AB19" s="182"/>
      <c r="AC19" s="177"/>
    </row>
    <row r="20" spans="2:29" x14ac:dyDescent="0.25">
      <c r="B20" s="34">
        <v>45733</v>
      </c>
      <c r="C20" s="1">
        <v>5943</v>
      </c>
      <c r="D20" s="2"/>
      <c r="E20" s="35">
        <v>16.399999999999999</v>
      </c>
      <c r="F20" s="36">
        <f t="shared" si="0"/>
        <v>97465.2</v>
      </c>
      <c r="G20" s="44"/>
      <c r="H20" s="42"/>
      <c r="I20" s="5"/>
      <c r="J20" s="43"/>
      <c r="V20" s="179"/>
      <c r="W20" s="183"/>
      <c r="X20" s="179"/>
      <c r="Y20" s="181"/>
      <c r="Z20" s="182"/>
      <c r="AA20" s="177"/>
      <c r="AB20" s="182"/>
      <c r="AC20" s="177"/>
    </row>
    <row r="21" spans="2:29" x14ac:dyDescent="0.25">
      <c r="B21" s="34">
        <v>45734</v>
      </c>
      <c r="C21" s="1">
        <v>5912</v>
      </c>
      <c r="D21" s="2"/>
      <c r="E21" s="35">
        <v>16.399999999999999</v>
      </c>
      <c r="F21" s="36">
        <f t="shared" si="0"/>
        <v>96956.799999999988</v>
      </c>
      <c r="G21" s="44"/>
      <c r="H21" s="42"/>
      <c r="I21" s="5"/>
      <c r="J21" s="43"/>
      <c r="AC21" s="179"/>
    </row>
    <row r="22" spans="2:29" x14ac:dyDescent="0.25">
      <c r="B22" s="34">
        <v>45735</v>
      </c>
      <c r="C22" s="1">
        <v>5999</v>
      </c>
      <c r="D22" s="2"/>
      <c r="E22" s="35">
        <v>16.399999999999999</v>
      </c>
      <c r="F22" s="36">
        <f t="shared" si="0"/>
        <v>98383.599999999991</v>
      </c>
      <c r="G22" s="44"/>
      <c r="H22" s="42"/>
      <c r="I22" s="5"/>
      <c r="J22" s="43"/>
      <c r="AC22" s="179"/>
    </row>
    <row r="23" spans="2:29" x14ac:dyDescent="0.25">
      <c r="B23" s="34">
        <v>45736</v>
      </c>
      <c r="C23" s="1">
        <v>5802</v>
      </c>
      <c r="D23" s="2"/>
      <c r="E23" s="35">
        <v>16.399999999999999</v>
      </c>
      <c r="F23" s="36">
        <f t="shared" si="0"/>
        <v>95152.799999999988</v>
      </c>
      <c r="G23" s="44"/>
      <c r="H23" s="42"/>
      <c r="I23" s="5"/>
      <c r="J23" s="43"/>
    </row>
    <row r="24" spans="2:29" x14ac:dyDescent="0.25">
      <c r="B24" s="34">
        <v>45737</v>
      </c>
      <c r="C24" s="1">
        <v>5725</v>
      </c>
      <c r="D24" s="2"/>
      <c r="E24" s="35">
        <v>16.399999999999999</v>
      </c>
      <c r="F24" s="36">
        <f t="shared" si="0"/>
        <v>93889.999999999985</v>
      </c>
      <c r="G24" s="44"/>
      <c r="H24" s="42"/>
      <c r="I24" s="5"/>
      <c r="J24" s="43"/>
    </row>
    <row r="25" spans="2:29" x14ac:dyDescent="0.25">
      <c r="B25" s="34">
        <v>45738</v>
      </c>
      <c r="C25" s="1">
        <v>5657</v>
      </c>
      <c r="D25" s="2"/>
      <c r="E25" s="35">
        <v>16.399999999999999</v>
      </c>
      <c r="F25" s="36">
        <f t="shared" si="0"/>
        <v>92774.799999999988</v>
      </c>
      <c r="G25" s="44"/>
      <c r="H25" s="42"/>
      <c r="I25" s="5"/>
      <c r="J25" s="43"/>
    </row>
    <row r="26" spans="2:29" x14ac:dyDescent="0.25">
      <c r="B26" s="34">
        <v>45739</v>
      </c>
      <c r="C26" s="1">
        <v>5844</v>
      </c>
      <c r="D26" s="2"/>
      <c r="E26" s="35">
        <v>16.399999999999999</v>
      </c>
      <c r="F26" s="36">
        <f t="shared" si="0"/>
        <v>95841.599999999991</v>
      </c>
      <c r="G26" s="44"/>
      <c r="H26" s="42"/>
      <c r="I26" s="5"/>
      <c r="J26" s="43"/>
    </row>
    <row r="27" spans="2:29" x14ac:dyDescent="0.25">
      <c r="B27" s="34">
        <v>45740</v>
      </c>
      <c r="C27" s="1">
        <v>5699</v>
      </c>
      <c r="D27" s="2"/>
      <c r="E27" s="35">
        <v>16.399999999999999</v>
      </c>
      <c r="F27" s="36">
        <f t="shared" si="0"/>
        <v>93463.599999999991</v>
      </c>
      <c r="G27" s="44"/>
      <c r="H27" s="42"/>
      <c r="I27" s="5"/>
      <c r="J27" s="43"/>
      <c r="M27" s="5"/>
      <c r="N27" s="6"/>
    </row>
    <row r="28" spans="2:29" x14ac:dyDescent="0.25">
      <c r="B28" s="34">
        <v>45741</v>
      </c>
      <c r="C28" s="1">
        <v>5796</v>
      </c>
      <c r="D28" s="2"/>
      <c r="E28" s="35">
        <v>16.399999999999999</v>
      </c>
      <c r="F28" s="36">
        <f t="shared" si="0"/>
        <v>95054.399999999994</v>
      </c>
      <c r="G28" s="44"/>
      <c r="H28" s="42"/>
      <c r="I28" s="5"/>
      <c r="J28" s="43"/>
      <c r="M28" s="5"/>
      <c r="N28" s="6"/>
    </row>
    <row r="29" spans="2:29" x14ac:dyDescent="0.25">
      <c r="B29" s="34">
        <v>45742</v>
      </c>
      <c r="C29" s="1">
        <v>5829</v>
      </c>
      <c r="D29" s="2"/>
      <c r="E29" s="35">
        <v>16.399999999999999</v>
      </c>
      <c r="F29" s="36">
        <f t="shared" si="0"/>
        <v>95595.599999999991</v>
      </c>
      <c r="G29" s="44"/>
      <c r="H29" s="42"/>
      <c r="I29" s="5"/>
      <c r="J29" s="43"/>
      <c r="M29" s="5"/>
      <c r="N29" s="6"/>
    </row>
    <row r="30" spans="2:29" x14ac:dyDescent="0.25">
      <c r="B30" s="34">
        <v>45743</v>
      </c>
      <c r="C30" s="1">
        <v>5882</v>
      </c>
      <c r="D30" s="2"/>
      <c r="E30" s="35">
        <v>16.399999999999999</v>
      </c>
      <c r="F30" s="36">
        <f t="shared" si="0"/>
        <v>96464.799999999988</v>
      </c>
      <c r="G30" s="44"/>
      <c r="H30" s="42"/>
      <c r="I30" s="5"/>
      <c r="J30" s="43"/>
      <c r="M30" s="5"/>
      <c r="N30" s="6"/>
    </row>
    <row r="31" spans="2:29" x14ac:dyDescent="0.25">
      <c r="B31" s="34">
        <v>45744</v>
      </c>
      <c r="C31" s="1">
        <v>3987</v>
      </c>
      <c r="D31" s="2"/>
      <c r="E31" s="35">
        <v>16.399999999999999</v>
      </c>
      <c r="F31" s="36">
        <f t="shared" si="0"/>
        <v>65386.799999999996</v>
      </c>
      <c r="G31" s="44"/>
      <c r="H31" s="42"/>
      <c r="I31" s="5"/>
      <c r="J31" s="43"/>
      <c r="M31" s="5"/>
      <c r="N31" s="6"/>
    </row>
    <row r="32" spans="2:29" x14ac:dyDescent="0.25">
      <c r="B32" s="34">
        <v>45745</v>
      </c>
      <c r="C32" s="1">
        <v>4008</v>
      </c>
      <c r="D32" s="2"/>
      <c r="E32" s="35">
        <v>16.399999999999999</v>
      </c>
      <c r="F32" s="36">
        <f t="shared" si="0"/>
        <v>65731.199999999997</v>
      </c>
      <c r="G32" s="44"/>
      <c r="H32" s="42"/>
      <c r="I32" s="5"/>
      <c r="J32" s="43"/>
      <c r="M32" s="5"/>
      <c r="N32" s="6"/>
    </row>
    <row r="33" spans="2:14" x14ac:dyDescent="0.25">
      <c r="B33" s="34">
        <v>45746</v>
      </c>
      <c r="C33" s="1">
        <v>5027</v>
      </c>
      <c r="D33" s="2"/>
      <c r="E33" s="35">
        <v>16.399999999999999</v>
      </c>
      <c r="F33" s="36">
        <f t="shared" si="0"/>
        <v>82442.799999999988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45747</v>
      </c>
      <c r="C34" s="8">
        <v>7692</v>
      </c>
      <c r="D34" s="46"/>
      <c r="E34" s="35">
        <v>16.399999999999999</v>
      </c>
      <c r="F34" s="48">
        <f t="shared" si="0"/>
        <v>126148.79999999999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178718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2963797.0660000006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2930975.1999999993</v>
      </c>
      <c r="L36" s="3">
        <f>J36-J5+J37+J38</f>
        <v>2921483.5199999996</v>
      </c>
      <c r="M36" s="3">
        <v>2921483.52</v>
      </c>
      <c r="N36" s="3">
        <f>L36-M36</f>
        <v>0</v>
      </c>
    </row>
    <row r="37" spans="2:14" x14ac:dyDescent="0.25">
      <c r="B37" s="60" t="s">
        <v>38</v>
      </c>
      <c r="C37" s="61">
        <f>C35</f>
        <v>178718</v>
      </c>
      <c r="D37" s="2">
        <f>D35/1.03</f>
        <v>0</v>
      </c>
      <c r="E37" s="35"/>
      <c r="F37" s="36">
        <f>SUM(F4:F36)</f>
        <v>2930975.1999999993</v>
      </c>
      <c r="G37" s="42"/>
      <c r="H37" s="39" t="s">
        <v>41</v>
      </c>
      <c r="I37" s="39"/>
      <c r="J37" s="40">
        <v>7104.94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25716.93</v>
      </c>
    </row>
    <row r="39" spans="2:14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3.9999987930059433E-3</v>
      </c>
      <c r="M39" s="5"/>
      <c r="N39" s="6">
        <f>J39+N34</f>
        <v>3.9999987930059433E-3</v>
      </c>
    </row>
    <row r="40" spans="2:14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  <c r="M40" s="5" t="s">
        <v>6</v>
      </c>
      <c r="N40" s="6">
        <v>-1679269.1639999994</v>
      </c>
    </row>
    <row r="41" spans="2:14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  <c r="M41" s="5" t="s">
        <v>7</v>
      </c>
      <c r="N41" s="6">
        <f>N40+N39</f>
        <v>-1679269.1600000006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44968</v>
      </c>
      <c r="E47" s="16">
        <v>15.8</v>
      </c>
      <c r="F47" s="15">
        <v>710494.4</v>
      </c>
      <c r="G47" s="15">
        <v>7104.94</v>
      </c>
      <c r="H47" s="15"/>
      <c r="I47" s="15">
        <f>F47+G47-H47</f>
        <v>717599.34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133750</v>
      </c>
      <c r="E50" s="16">
        <v>15.4</v>
      </c>
      <c r="F50" s="15">
        <v>2059750</v>
      </c>
      <c r="G50" s="15"/>
      <c r="H50" s="15">
        <v>42313.55</v>
      </c>
      <c r="I50" s="15">
        <f>F50-H50</f>
        <v>2017436.45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v>160730.79999999999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178718</v>
      </c>
      <c r="E56" s="16">
        <f>F56/D56</f>
        <v>16.399999999999999</v>
      </c>
      <c r="F56" s="15">
        <f>F53+F50+F47</f>
        <v>2930975.1999999997</v>
      </c>
    </row>
    <row r="58" spans="2:9" x14ac:dyDescent="0.25">
      <c r="D58" s="7">
        <f>C37-D56</f>
        <v>0</v>
      </c>
      <c r="F58" s="126">
        <f>F37-F56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sheetPr>
    <pageSetUpPr fitToPage="1"/>
  </sheetPr>
  <dimension ref="B1:AC58"/>
  <sheetViews>
    <sheetView topLeftCell="A13" zoomScale="85" zoomScaleNormal="85" workbookViewId="0">
      <selection activeCell="V37" sqref="V3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1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00">
        <f>SUBTOTAL(109,N4:N20)</f>
        <v>85000</v>
      </c>
    </row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L2" s="349" t="s">
        <v>112</v>
      </c>
      <c r="M2" s="349"/>
      <c r="N2" s="34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683570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196" t="s">
        <v>0</v>
      </c>
      <c r="M3" s="196" t="s">
        <v>33</v>
      </c>
      <c r="N3" s="196" t="s">
        <v>2</v>
      </c>
      <c r="P3" s="104">
        <v>45626</v>
      </c>
      <c r="Q3" s="9" t="s">
        <v>57</v>
      </c>
      <c r="R3" s="104">
        <v>45716</v>
      </c>
      <c r="S3" s="9" t="s">
        <v>58</v>
      </c>
      <c r="T3" s="105">
        <v>1266</v>
      </c>
      <c r="U3" s="9" t="s">
        <v>59</v>
      </c>
      <c r="V3" s="9" t="s">
        <v>45</v>
      </c>
      <c r="W3" s="106">
        <v>100</v>
      </c>
      <c r="X3" s="106" t="s">
        <v>60</v>
      </c>
      <c r="Y3" s="107">
        <v>616.9</v>
      </c>
      <c r="Z3" s="108">
        <v>61690</v>
      </c>
      <c r="AA3" s="108"/>
      <c r="AB3" s="108">
        <v>61690</v>
      </c>
    </row>
    <row r="4" spans="2:29" x14ac:dyDescent="0.25">
      <c r="B4" s="34">
        <v>45748</v>
      </c>
      <c r="C4" s="1">
        <v>5917</v>
      </c>
      <c r="D4" s="2"/>
      <c r="E4" s="35">
        <v>16.399999999999999</v>
      </c>
      <c r="F4" s="36">
        <f>E4*C4</f>
        <v>97038.799999999988</v>
      </c>
      <c r="G4" s="37"/>
      <c r="H4" s="38" t="s">
        <v>4</v>
      </c>
      <c r="I4" s="39"/>
      <c r="J4" s="40">
        <f>'MART 2025'!J39*-1</f>
        <v>-3.9999987930059433E-3</v>
      </c>
      <c r="L4" s="198">
        <v>45833</v>
      </c>
      <c r="M4" s="5" t="s">
        <v>113</v>
      </c>
      <c r="N4" s="112">
        <v>85000</v>
      </c>
      <c r="P4" s="104">
        <v>45626</v>
      </c>
      <c r="Q4" s="9" t="s">
        <v>57</v>
      </c>
      <c r="R4" s="104">
        <v>45716</v>
      </c>
      <c r="S4" s="9" t="s">
        <v>58</v>
      </c>
      <c r="T4" s="105">
        <v>1266</v>
      </c>
      <c r="U4" s="9" t="s">
        <v>59</v>
      </c>
      <c r="V4" s="9" t="s">
        <v>46</v>
      </c>
      <c r="W4" s="106">
        <v>440</v>
      </c>
      <c r="X4" s="106" t="s">
        <v>60</v>
      </c>
      <c r="Y4" s="107">
        <v>600.85</v>
      </c>
      <c r="Z4" s="108">
        <v>264374</v>
      </c>
      <c r="AA4" s="108"/>
      <c r="AB4" s="108">
        <v>264374</v>
      </c>
    </row>
    <row r="5" spans="2:29" x14ac:dyDescent="0.25">
      <c r="B5" s="34">
        <v>45749</v>
      </c>
      <c r="C5" s="1">
        <v>5789</v>
      </c>
      <c r="D5" s="2"/>
      <c r="E5" s="35">
        <v>16.399999999999999</v>
      </c>
      <c r="F5" s="36">
        <f t="shared" ref="F5:F34" si="0">E5*C5</f>
        <v>94939.599999999991</v>
      </c>
      <c r="G5" s="9" t="s">
        <v>5</v>
      </c>
      <c r="H5" s="38"/>
      <c r="I5" s="39"/>
      <c r="J5" s="40">
        <v>41856.1</v>
      </c>
      <c r="L5" s="5"/>
      <c r="M5" s="5"/>
      <c r="N5" s="5"/>
      <c r="P5" s="14"/>
      <c r="Q5" s="75"/>
      <c r="R5" s="14"/>
      <c r="S5" s="14"/>
      <c r="T5" s="14"/>
      <c r="U5" s="14"/>
      <c r="V5" s="100" t="s">
        <v>66</v>
      </c>
      <c r="W5" s="14"/>
      <c r="X5" s="14"/>
      <c r="Y5" s="76"/>
      <c r="Z5" s="14"/>
      <c r="AA5" s="14"/>
      <c r="AB5" s="149">
        <f>SUM(AB3:AB4)*-1</f>
        <v>-326064</v>
      </c>
    </row>
    <row r="6" spans="2:29" x14ac:dyDescent="0.25">
      <c r="B6" s="34">
        <v>45750</v>
      </c>
      <c r="C6" s="1">
        <v>5804</v>
      </c>
      <c r="D6" s="2"/>
      <c r="E6" s="35">
        <v>16.399999999999999</v>
      </c>
      <c r="F6" s="36">
        <f t="shared" si="0"/>
        <v>95185.599999999991</v>
      </c>
      <c r="G6" s="37" t="s">
        <v>42</v>
      </c>
      <c r="H6" s="38"/>
      <c r="I6" s="39"/>
      <c r="J6" s="40"/>
      <c r="L6" s="5"/>
      <c r="M6" s="5"/>
      <c r="N6" s="5"/>
      <c r="P6" s="104">
        <v>45656</v>
      </c>
      <c r="Q6" s="9" t="s">
        <v>57</v>
      </c>
      <c r="R6" s="104">
        <v>45746</v>
      </c>
      <c r="S6" s="9" t="s">
        <v>58</v>
      </c>
      <c r="T6" s="105">
        <v>1319</v>
      </c>
      <c r="U6" s="9" t="s">
        <v>59</v>
      </c>
      <c r="V6" s="9" t="s">
        <v>45</v>
      </c>
      <c r="W6" s="106">
        <v>100</v>
      </c>
      <c r="X6" s="9" t="s">
        <v>60</v>
      </c>
      <c r="Y6" s="107">
        <v>615.1</v>
      </c>
      <c r="Z6" s="108">
        <v>61510</v>
      </c>
      <c r="AA6" s="108"/>
      <c r="AB6" s="108">
        <v>61510</v>
      </c>
    </row>
    <row r="7" spans="2:29" x14ac:dyDescent="0.25">
      <c r="B7" s="34">
        <v>45751</v>
      </c>
      <c r="C7" s="1">
        <v>6027</v>
      </c>
      <c r="D7" s="2"/>
      <c r="E7" s="35">
        <v>16.399999999999999</v>
      </c>
      <c r="F7" s="36">
        <f t="shared" si="0"/>
        <v>98842.799999999988</v>
      </c>
      <c r="G7" s="37" t="s">
        <v>43</v>
      </c>
      <c r="H7" s="38"/>
      <c r="I7" s="39"/>
      <c r="J7" s="40"/>
      <c r="L7" s="5"/>
      <c r="M7" s="5"/>
      <c r="N7" s="5"/>
      <c r="P7" s="104">
        <v>45656</v>
      </c>
      <c r="Q7" s="9" t="s">
        <v>57</v>
      </c>
      <c r="R7" s="104">
        <v>45746</v>
      </c>
      <c r="S7" s="9" t="s">
        <v>58</v>
      </c>
      <c r="T7" s="105">
        <v>1319</v>
      </c>
      <c r="U7" s="9" t="s">
        <v>59</v>
      </c>
      <c r="V7" s="9" t="s">
        <v>46</v>
      </c>
      <c r="W7" s="106">
        <v>440</v>
      </c>
      <c r="X7" s="9" t="s">
        <v>60</v>
      </c>
      <c r="Y7" s="107">
        <v>599.04999999999995</v>
      </c>
      <c r="Z7" s="108">
        <v>263582</v>
      </c>
      <c r="AA7" s="108"/>
      <c r="AB7" s="108">
        <v>263582</v>
      </c>
    </row>
    <row r="8" spans="2:29" x14ac:dyDescent="0.25">
      <c r="B8" s="34">
        <v>45752</v>
      </c>
      <c r="C8" s="1">
        <v>5939</v>
      </c>
      <c r="D8" s="2"/>
      <c r="E8" s="35">
        <v>16.399999999999999</v>
      </c>
      <c r="F8" s="36">
        <f t="shared" si="0"/>
        <v>97399.599999999991</v>
      </c>
      <c r="G8" s="41">
        <v>45721</v>
      </c>
      <c r="H8" s="42" t="s">
        <v>108</v>
      </c>
      <c r="I8" s="5"/>
      <c r="J8" s="43">
        <v>348300</v>
      </c>
      <c r="L8" s="5"/>
      <c r="M8" s="5"/>
      <c r="N8" s="5"/>
      <c r="P8" s="14"/>
      <c r="Q8" s="14"/>
      <c r="R8" s="14"/>
      <c r="S8" s="14"/>
      <c r="T8" s="14"/>
      <c r="U8" s="14"/>
      <c r="V8" s="14" t="s">
        <v>89</v>
      </c>
      <c r="W8" s="14"/>
      <c r="X8" s="14"/>
      <c r="Y8" s="14"/>
      <c r="Z8" s="14"/>
      <c r="AA8" s="14"/>
      <c r="AB8" s="149">
        <v>-325092</v>
      </c>
    </row>
    <row r="9" spans="2:29" x14ac:dyDescent="0.25">
      <c r="B9" s="34">
        <v>45753</v>
      </c>
      <c r="C9" s="1">
        <v>5952</v>
      </c>
      <c r="D9" s="2"/>
      <c r="E9" s="35">
        <v>16.399999999999999</v>
      </c>
      <c r="F9" s="36">
        <f t="shared" si="0"/>
        <v>97612.799999999988</v>
      </c>
      <c r="G9" s="41">
        <v>45722</v>
      </c>
      <c r="H9" s="42" t="s">
        <v>109</v>
      </c>
      <c r="I9" s="5"/>
      <c r="J9" s="43">
        <v>19800</v>
      </c>
      <c r="L9" s="5"/>
      <c r="M9" s="5"/>
      <c r="N9" s="5"/>
      <c r="P9" s="104">
        <v>45688</v>
      </c>
      <c r="Q9" s="9" t="s">
        <v>79</v>
      </c>
      <c r="R9" s="104">
        <v>45747</v>
      </c>
      <c r="S9" s="9" t="s">
        <v>80</v>
      </c>
      <c r="T9" s="105">
        <v>80</v>
      </c>
      <c r="U9" s="9" t="s">
        <v>59</v>
      </c>
      <c r="V9" s="9" t="s">
        <v>81</v>
      </c>
      <c r="W9" s="106">
        <v>40</v>
      </c>
      <c r="X9" s="9" t="s">
        <v>60</v>
      </c>
      <c r="Y9" s="107">
        <v>632</v>
      </c>
      <c r="Z9" s="108">
        <v>25280</v>
      </c>
      <c r="AA9" s="108"/>
      <c r="AB9" s="108">
        <v>25280</v>
      </c>
      <c r="AC9" s="125" t="s">
        <v>82</v>
      </c>
    </row>
    <row r="10" spans="2:29" x14ac:dyDescent="0.25">
      <c r="B10" s="34">
        <v>45754</v>
      </c>
      <c r="C10" s="1">
        <v>5911</v>
      </c>
      <c r="D10" s="2"/>
      <c r="E10" s="35">
        <v>16.399999999999999</v>
      </c>
      <c r="F10" s="36">
        <f t="shared" si="0"/>
        <v>96940.4</v>
      </c>
      <c r="G10" s="41">
        <v>45805</v>
      </c>
      <c r="H10" s="42" t="s">
        <v>116</v>
      </c>
      <c r="I10" s="5"/>
      <c r="J10" s="43">
        <v>1200000</v>
      </c>
      <c r="L10" s="5"/>
      <c r="M10" s="5"/>
      <c r="N10" s="5"/>
      <c r="P10" s="104">
        <v>45688</v>
      </c>
      <c r="Q10" s="9" t="s">
        <v>79</v>
      </c>
      <c r="R10" s="104">
        <v>45747</v>
      </c>
      <c r="S10" s="9" t="s">
        <v>80</v>
      </c>
      <c r="T10" s="105">
        <v>80</v>
      </c>
      <c r="U10" s="9" t="s">
        <v>59</v>
      </c>
      <c r="V10" s="9" t="s">
        <v>83</v>
      </c>
      <c r="W10" s="106">
        <v>500</v>
      </c>
      <c r="X10" s="9" t="s">
        <v>60</v>
      </c>
      <c r="Y10" s="107">
        <v>616</v>
      </c>
      <c r="Z10" s="108">
        <v>308000</v>
      </c>
      <c r="AA10" s="108"/>
      <c r="AB10" s="108">
        <v>308000</v>
      </c>
      <c r="AC10" s="125" t="s">
        <v>82</v>
      </c>
    </row>
    <row r="11" spans="2:29" x14ac:dyDescent="0.25">
      <c r="B11" s="34">
        <v>45755</v>
      </c>
      <c r="C11" s="1">
        <v>6020</v>
      </c>
      <c r="D11" s="2"/>
      <c r="E11" s="35">
        <v>16.399999999999999</v>
      </c>
      <c r="F11" s="36">
        <f t="shared" si="0"/>
        <v>98727.999999999985</v>
      </c>
      <c r="G11" s="41">
        <v>45818</v>
      </c>
      <c r="H11" s="42" t="s">
        <v>116</v>
      </c>
      <c r="I11" s="5"/>
      <c r="J11" s="43">
        <v>1351422.15</v>
      </c>
      <c r="L11" s="5"/>
      <c r="M11" s="5"/>
      <c r="N11" s="5"/>
      <c r="P11" s="195">
        <v>45765</v>
      </c>
      <c r="Q11" s="39">
        <f>R11-P11</f>
        <v>-18</v>
      </c>
      <c r="R11" s="195">
        <v>45747</v>
      </c>
      <c r="S11" s="39" t="s">
        <v>58</v>
      </c>
      <c r="T11" s="105">
        <v>69</v>
      </c>
      <c r="U11" s="9" t="s">
        <v>59</v>
      </c>
      <c r="V11" s="9" t="s">
        <v>110</v>
      </c>
      <c r="W11" s="106">
        <v>1</v>
      </c>
      <c r="X11" s="9" t="s">
        <v>60</v>
      </c>
      <c r="Y11" s="107">
        <v>1125</v>
      </c>
      <c r="Z11" s="108">
        <v>1125</v>
      </c>
      <c r="AA11" s="108">
        <v>225</v>
      </c>
      <c r="AB11" s="108">
        <v>1350</v>
      </c>
      <c r="AC11" s="125" t="s">
        <v>82</v>
      </c>
    </row>
    <row r="12" spans="2:29" x14ac:dyDescent="0.25">
      <c r="B12" s="34">
        <v>45756</v>
      </c>
      <c r="C12" s="1">
        <v>5908</v>
      </c>
      <c r="D12" s="2"/>
      <c r="E12" s="35">
        <v>16.399999999999999</v>
      </c>
      <c r="F12" s="36">
        <f t="shared" si="0"/>
        <v>96891.199999999997</v>
      </c>
      <c r="G12" s="41"/>
      <c r="H12" s="42"/>
      <c r="I12" s="5"/>
      <c r="J12" s="43"/>
      <c r="L12" s="5"/>
      <c r="M12" s="5"/>
      <c r="N12" s="5"/>
      <c r="P12" s="14"/>
      <c r="Q12" s="14"/>
      <c r="R12" s="14"/>
      <c r="S12" s="14"/>
      <c r="T12" s="14"/>
      <c r="U12" s="14"/>
      <c r="V12" s="14" t="s">
        <v>97</v>
      </c>
      <c r="W12" s="14"/>
      <c r="X12" s="14"/>
      <c r="Y12" s="14"/>
      <c r="Z12" s="14"/>
      <c r="AA12" s="14"/>
      <c r="AB12" s="149">
        <v>-334630</v>
      </c>
      <c r="AC12" s="125"/>
    </row>
    <row r="13" spans="2:29" x14ac:dyDescent="0.25">
      <c r="B13" s="34">
        <v>45757</v>
      </c>
      <c r="C13" s="1">
        <v>5942</v>
      </c>
      <c r="D13" s="2"/>
      <c r="E13" s="35">
        <v>16.399999999999999</v>
      </c>
      <c r="F13" s="36">
        <f t="shared" si="0"/>
        <v>97448.799999999988</v>
      </c>
      <c r="G13" s="44"/>
      <c r="H13" s="42"/>
      <c r="I13" s="5"/>
      <c r="J13" s="43"/>
      <c r="L13" s="5"/>
      <c r="M13" s="5"/>
      <c r="N13" s="199"/>
      <c r="P13" s="184">
        <v>45721</v>
      </c>
      <c r="Q13" s="185" t="s">
        <v>105</v>
      </c>
      <c r="R13" s="184">
        <f>P13+Q13</f>
        <v>45777</v>
      </c>
      <c r="S13" s="186" t="s">
        <v>58</v>
      </c>
      <c r="T13" s="187">
        <v>28</v>
      </c>
      <c r="U13" s="186" t="s">
        <v>59</v>
      </c>
      <c r="V13" s="186" t="s">
        <v>83</v>
      </c>
      <c r="W13" s="188">
        <v>540</v>
      </c>
      <c r="X13" s="186" t="s">
        <v>60</v>
      </c>
      <c r="Y13" s="189">
        <v>645</v>
      </c>
      <c r="Z13" s="190">
        <v>348300</v>
      </c>
      <c r="AA13" s="191"/>
      <c r="AB13" s="190">
        <v>348300</v>
      </c>
      <c r="AC13" s="161" t="s">
        <v>101</v>
      </c>
    </row>
    <row r="14" spans="2:29" x14ac:dyDescent="0.25">
      <c r="B14" s="34">
        <v>45758</v>
      </c>
      <c r="C14" s="1">
        <v>5925</v>
      </c>
      <c r="D14" s="2"/>
      <c r="E14" s="35">
        <v>16.399999999999999</v>
      </c>
      <c r="F14" s="36">
        <f t="shared" si="0"/>
        <v>97169.999999999985</v>
      </c>
      <c r="G14" s="44"/>
      <c r="H14" s="42"/>
      <c r="I14" s="5"/>
      <c r="J14" s="43"/>
      <c r="L14" s="5"/>
      <c r="M14" s="5"/>
      <c r="N14" s="5"/>
      <c r="P14" s="184">
        <v>45722</v>
      </c>
      <c r="Q14" s="185" t="s">
        <v>104</v>
      </c>
      <c r="R14" s="184">
        <f>P14+Q14</f>
        <v>45777</v>
      </c>
      <c r="S14" s="186" t="s">
        <v>58</v>
      </c>
      <c r="T14" s="187">
        <v>31</v>
      </c>
      <c r="U14" s="186" t="s">
        <v>59</v>
      </c>
      <c r="V14" s="186" t="s">
        <v>81</v>
      </c>
      <c r="W14" s="188">
        <v>30</v>
      </c>
      <c r="X14" s="186" t="s">
        <v>60</v>
      </c>
      <c r="Y14" s="189">
        <v>660</v>
      </c>
      <c r="Z14" s="190">
        <v>19800</v>
      </c>
      <c r="AA14" s="191"/>
      <c r="AB14" s="190">
        <v>19800</v>
      </c>
      <c r="AC14" s="161" t="s">
        <v>101</v>
      </c>
    </row>
    <row r="15" spans="2:29" x14ac:dyDescent="0.25">
      <c r="B15" s="34">
        <v>45759</v>
      </c>
      <c r="C15" s="1">
        <v>5872</v>
      </c>
      <c r="D15" s="2"/>
      <c r="E15" s="35">
        <v>16.399999999999999</v>
      </c>
      <c r="F15" s="36">
        <f t="shared" si="0"/>
        <v>96300.799999999988</v>
      </c>
      <c r="G15" s="44"/>
      <c r="H15" s="42"/>
      <c r="I15" s="5"/>
      <c r="J15" s="43"/>
      <c r="L15" s="5"/>
      <c r="M15" s="5"/>
      <c r="N15" s="5"/>
      <c r="P15" s="14"/>
      <c r="Q15" s="14"/>
      <c r="R15" s="14"/>
      <c r="S15" s="14"/>
      <c r="T15" s="14"/>
      <c r="U15" s="14"/>
      <c r="V15" s="14" t="s">
        <v>107</v>
      </c>
      <c r="W15" s="14"/>
      <c r="X15" s="14"/>
      <c r="Y15" s="14"/>
      <c r="Z15" s="14"/>
      <c r="AA15" s="14"/>
      <c r="AB15" s="149">
        <v>-368100</v>
      </c>
    </row>
    <row r="16" spans="2:29" x14ac:dyDescent="0.25">
      <c r="B16" s="34">
        <v>45760</v>
      </c>
      <c r="C16" s="1">
        <v>5787</v>
      </c>
      <c r="D16" s="2"/>
      <c r="E16" s="35">
        <v>16.399999999999999</v>
      </c>
      <c r="F16" s="36">
        <f t="shared" si="0"/>
        <v>94906.799999999988</v>
      </c>
      <c r="G16" s="44"/>
      <c r="H16" s="42"/>
      <c r="I16" s="5"/>
      <c r="J16" s="43"/>
      <c r="L16" s="5"/>
      <c r="M16" s="5"/>
      <c r="N16" s="5"/>
      <c r="P16" s="78">
        <v>45744</v>
      </c>
      <c r="Q16" s="79" t="s">
        <v>96</v>
      </c>
      <c r="R16" s="78">
        <v>45777</v>
      </c>
      <c r="S16" s="79" t="s">
        <v>58</v>
      </c>
      <c r="T16" s="80">
        <v>50</v>
      </c>
      <c r="U16" s="79" t="s">
        <v>59</v>
      </c>
      <c r="V16" s="79" t="s">
        <v>83</v>
      </c>
      <c r="W16" s="2">
        <v>490</v>
      </c>
      <c r="X16" s="79" t="s">
        <v>60</v>
      </c>
      <c r="Y16" s="81">
        <v>665</v>
      </c>
      <c r="Z16" s="82">
        <v>325850</v>
      </c>
      <c r="AA16" s="82"/>
      <c r="AB16" s="82">
        <v>325850</v>
      </c>
      <c r="AC16" s="125" t="s">
        <v>102</v>
      </c>
    </row>
    <row r="17" spans="2:29" x14ac:dyDescent="0.25">
      <c r="B17" s="34">
        <v>45761</v>
      </c>
      <c r="C17" s="1">
        <v>5931</v>
      </c>
      <c r="D17" s="2"/>
      <c r="E17" s="35">
        <v>16.399999999999999</v>
      </c>
      <c r="F17" s="36">
        <f t="shared" si="0"/>
        <v>97268.4</v>
      </c>
      <c r="G17" s="44"/>
      <c r="H17" s="42"/>
      <c r="I17" s="5"/>
      <c r="J17" s="43"/>
      <c r="L17" s="5"/>
      <c r="M17" s="5"/>
      <c r="N17" s="5"/>
      <c r="P17" s="160">
        <v>45744</v>
      </c>
      <c r="Q17" s="151" t="s">
        <v>96</v>
      </c>
      <c r="R17" s="160">
        <v>45777</v>
      </c>
      <c r="S17" s="151" t="s">
        <v>58</v>
      </c>
      <c r="T17" s="159">
        <v>50</v>
      </c>
      <c r="U17" s="151" t="s">
        <v>59</v>
      </c>
      <c r="V17" s="151" t="s">
        <v>81</v>
      </c>
      <c r="W17" s="157">
        <v>30</v>
      </c>
      <c r="X17" s="151" t="s">
        <v>60</v>
      </c>
      <c r="Y17" s="153">
        <v>660</v>
      </c>
      <c r="Z17" s="158">
        <v>19800</v>
      </c>
      <c r="AA17" s="156"/>
      <c r="AB17" s="158">
        <v>19800</v>
      </c>
      <c r="AC17" s="125" t="s">
        <v>102</v>
      </c>
    </row>
    <row r="18" spans="2:29" x14ac:dyDescent="0.25">
      <c r="B18" s="34">
        <v>45762</v>
      </c>
      <c r="C18" s="1">
        <v>5921</v>
      </c>
      <c r="D18" s="2"/>
      <c r="E18" s="35">
        <v>16.399999999999999</v>
      </c>
      <c r="F18" s="36">
        <f t="shared" si="0"/>
        <v>97104.4</v>
      </c>
      <c r="G18" s="44"/>
      <c r="H18" s="42"/>
      <c r="I18" s="5"/>
      <c r="J18" s="43"/>
      <c r="L18" s="5"/>
      <c r="M18" s="5"/>
      <c r="N18" s="5"/>
      <c r="P18" s="175">
        <v>45770</v>
      </c>
      <c r="Q18" s="176" t="s">
        <v>106</v>
      </c>
      <c r="R18" s="175">
        <v>45808</v>
      </c>
      <c r="S18" s="176" t="s">
        <v>58</v>
      </c>
      <c r="T18" s="172">
        <v>76</v>
      </c>
      <c r="U18" s="176" t="s">
        <v>59</v>
      </c>
      <c r="V18" s="176" t="s">
        <v>81</v>
      </c>
      <c r="W18" s="171">
        <v>30</v>
      </c>
      <c r="X18" s="176" t="s">
        <v>60</v>
      </c>
      <c r="Y18" s="170">
        <v>640</v>
      </c>
      <c r="Z18" s="174">
        <v>19200</v>
      </c>
      <c r="AA18" s="173"/>
      <c r="AB18" s="174">
        <v>19200</v>
      </c>
      <c r="AC18" s="125" t="s">
        <v>103</v>
      </c>
    </row>
    <row r="19" spans="2:29" x14ac:dyDescent="0.25">
      <c r="B19" s="34">
        <v>45763</v>
      </c>
      <c r="C19" s="1">
        <v>5914</v>
      </c>
      <c r="D19" s="2"/>
      <c r="E19" s="35">
        <v>16.399999999999999</v>
      </c>
      <c r="F19" s="36">
        <f t="shared" si="0"/>
        <v>96989.599999999991</v>
      </c>
      <c r="G19" s="44"/>
      <c r="H19" s="42"/>
      <c r="I19" s="5"/>
      <c r="J19" s="43"/>
      <c r="L19" s="5"/>
      <c r="M19" s="5"/>
      <c r="N19" s="5"/>
      <c r="P19" s="175">
        <v>45770</v>
      </c>
      <c r="Q19" s="176" t="s">
        <v>106</v>
      </c>
      <c r="R19" s="175">
        <v>45808</v>
      </c>
      <c r="S19" s="176" t="s">
        <v>58</v>
      </c>
      <c r="T19" s="172">
        <v>76</v>
      </c>
      <c r="U19" s="176" t="s">
        <v>59</v>
      </c>
      <c r="V19" s="176" t="s">
        <v>83</v>
      </c>
      <c r="W19" s="171">
        <v>498</v>
      </c>
      <c r="X19" s="176" t="s">
        <v>60</v>
      </c>
      <c r="Y19" s="170">
        <v>640</v>
      </c>
      <c r="Z19" s="174">
        <v>318720</v>
      </c>
      <c r="AA19" s="173"/>
      <c r="AB19" s="174">
        <v>318720</v>
      </c>
      <c r="AC19" s="125" t="s">
        <v>103</v>
      </c>
    </row>
    <row r="20" spans="2:29" x14ac:dyDescent="0.25">
      <c r="B20" s="34">
        <v>45764</v>
      </c>
      <c r="C20" s="1">
        <v>5926</v>
      </c>
      <c r="D20" s="2"/>
      <c r="E20" s="35">
        <v>16.399999999999999</v>
      </c>
      <c r="F20" s="36">
        <f t="shared" si="0"/>
        <v>97186.4</v>
      </c>
      <c r="G20" s="44"/>
      <c r="H20" s="42"/>
      <c r="I20" s="5"/>
      <c r="J20" s="43"/>
      <c r="L20" s="5"/>
      <c r="M20" s="5"/>
      <c r="N20" s="5"/>
    </row>
    <row r="21" spans="2:29" x14ac:dyDescent="0.25">
      <c r="B21" s="34">
        <v>45765</v>
      </c>
      <c r="C21" s="1">
        <v>6125</v>
      </c>
      <c r="D21" s="2"/>
      <c r="E21" s="35">
        <v>16.399999999999999</v>
      </c>
      <c r="F21" s="36">
        <f t="shared" si="0"/>
        <v>100449.99999999999</v>
      </c>
      <c r="G21" s="44"/>
      <c r="H21" s="42"/>
      <c r="I21" s="5"/>
      <c r="J21" s="43"/>
    </row>
    <row r="22" spans="2:29" x14ac:dyDescent="0.25">
      <c r="B22" s="34">
        <v>45766</v>
      </c>
      <c r="C22" s="1">
        <v>5938</v>
      </c>
      <c r="D22" s="2"/>
      <c r="E22" s="35">
        <v>16.399999999999999</v>
      </c>
      <c r="F22" s="36">
        <f t="shared" si="0"/>
        <v>97383.2</v>
      </c>
      <c r="G22" s="44"/>
      <c r="H22" s="42"/>
      <c r="I22" s="5"/>
      <c r="J22" s="43"/>
    </row>
    <row r="23" spans="2:29" x14ac:dyDescent="0.25">
      <c r="B23" s="34">
        <v>45767</v>
      </c>
      <c r="C23" s="1">
        <v>6085</v>
      </c>
      <c r="D23" s="2"/>
      <c r="E23" s="35">
        <v>16.399999999999999</v>
      </c>
      <c r="F23" s="36">
        <f t="shared" si="0"/>
        <v>99793.999999999985</v>
      </c>
      <c r="G23" s="44"/>
      <c r="H23" s="42"/>
      <c r="I23" s="5"/>
      <c r="J23" s="43"/>
    </row>
    <row r="24" spans="2:29" x14ac:dyDescent="0.25">
      <c r="B24" s="34">
        <v>45768</v>
      </c>
      <c r="C24" s="1">
        <v>5955</v>
      </c>
      <c r="D24" s="2"/>
      <c r="E24" s="35">
        <v>16.399999999999999</v>
      </c>
      <c r="F24" s="36">
        <f t="shared" si="0"/>
        <v>97661.999999999985</v>
      </c>
      <c r="G24" s="44"/>
      <c r="H24" s="42"/>
      <c r="I24" s="5"/>
      <c r="J24" s="43"/>
    </row>
    <row r="25" spans="2:29" x14ac:dyDescent="0.25">
      <c r="B25" s="34">
        <v>45769</v>
      </c>
      <c r="C25" s="1">
        <v>6034</v>
      </c>
      <c r="D25" s="2"/>
      <c r="E25" s="35">
        <v>16.399999999999999</v>
      </c>
      <c r="F25" s="36">
        <f t="shared" si="0"/>
        <v>98957.599999999991</v>
      </c>
      <c r="G25" s="44"/>
      <c r="H25" s="42"/>
      <c r="I25" s="5"/>
      <c r="J25" s="43"/>
    </row>
    <row r="26" spans="2:29" x14ac:dyDescent="0.25">
      <c r="B26" s="34">
        <v>45770</v>
      </c>
      <c r="C26" s="1">
        <v>6008</v>
      </c>
      <c r="D26" s="2"/>
      <c r="E26" s="35">
        <v>16.399999999999999</v>
      </c>
      <c r="F26" s="36">
        <f t="shared" si="0"/>
        <v>98531.199999999997</v>
      </c>
      <c r="G26" s="44"/>
      <c r="H26" s="42"/>
      <c r="I26" s="5"/>
      <c r="J26" s="43"/>
      <c r="P26" s="110"/>
      <c r="Q26" s="192"/>
      <c r="R26" s="125"/>
      <c r="S26" s="125"/>
      <c r="T26" s="193"/>
      <c r="U26" s="125"/>
      <c r="V26" s="194"/>
      <c r="W26" s="130"/>
      <c r="X26" s="130"/>
      <c r="Y26" s="130"/>
    </row>
    <row r="27" spans="2:29" x14ac:dyDescent="0.25">
      <c r="B27" s="34">
        <v>45771</v>
      </c>
      <c r="C27" s="1">
        <v>5839</v>
      </c>
      <c r="D27" s="2"/>
      <c r="E27" s="35">
        <v>16.399999999999999</v>
      </c>
      <c r="F27" s="36">
        <f t="shared" si="0"/>
        <v>95759.599999999991</v>
      </c>
      <c r="G27" s="44"/>
      <c r="H27" s="42"/>
      <c r="I27" s="5"/>
      <c r="J27" s="43"/>
      <c r="M27" s="5"/>
      <c r="N27" s="6"/>
    </row>
    <row r="28" spans="2:29" x14ac:dyDescent="0.25">
      <c r="B28" s="34">
        <v>45772</v>
      </c>
      <c r="C28" s="1">
        <v>5939</v>
      </c>
      <c r="D28" s="2"/>
      <c r="E28" s="35">
        <v>16.399999999999999</v>
      </c>
      <c r="F28" s="36">
        <f t="shared" si="0"/>
        <v>97399.599999999991</v>
      </c>
      <c r="G28" s="44"/>
      <c r="H28" s="42"/>
      <c r="I28" s="5"/>
      <c r="J28" s="43"/>
      <c r="M28" s="5"/>
      <c r="N28" s="6"/>
    </row>
    <row r="29" spans="2:29" x14ac:dyDescent="0.25">
      <c r="B29" s="34">
        <v>45773</v>
      </c>
      <c r="C29" s="1">
        <v>6003</v>
      </c>
      <c r="D29" s="2"/>
      <c r="E29" s="35">
        <v>16.399999999999999</v>
      </c>
      <c r="F29" s="36">
        <f t="shared" si="0"/>
        <v>98449.2</v>
      </c>
      <c r="G29" s="44"/>
      <c r="H29" s="42"/>
      <c r="I29" s="5"/>
      <c r="J29" s="43"/>
      <c r="M29" s="5"/>
      <c r="N29" s="6"/>
    </row>
    <row r="30" spans="2:29" x14ac:dyDescent="0.25">
      <c r="B30" s="34">
        <v>45774</v>
      </c>
      <c r="C30" s="1">
        <v>6029</v>
      </c>
      <c r="D30" s="2"/>
      <c r="E30" s="35">
        <v>16.399999999999999</v>
      </c>
      <c r="F30" s="36">
        <f t="shared" si="0"/>
        <v>98875.599999999991</v>
      </c>
      <c r="G30" s="44"/>
      <c r="H30" s="42"/>
      <c r="I30" s="5"/>
      <c r="J30" s="43"/>
      <c r="M30" s="5"/>
      <c r="N30" s="6"/>
    </row>
    <row r="31" spans="2:29" x14ac:dyDescent="0.25">
      <c r="B31" s="34">
        <v>45775</v>
      </c>
      <c r="C31" s="1">
        <v>6016</v>
      </c>
      <c r="D31" s="2"/>
      <c r="E31" s="35">
        <v>16.399999999999999</v>
      </c>
      <c r="F31" s="36">
        <f t="shared" si="0"/>
        <v>98662.399999999994</v>
      </c>
      <c r="G31" s="44"/>
      <c r="H31" s="42"/>
      <c r="I31" s="5"/>
      <c r="J31" s="43"/>
      <c r="M31" s="5"/>
      <c r="N31" s="6"/>
    </row>
    <row r="32" spans="2:29" x14ac:dyDescent="0.25">
      <c r="B32" s="34">
        <v>45776</v>
      </c>
      <c r="C32" s="1">
        <v>6074</v>
      </c>
      <c r="D32" s="2"/>
      <c r="E32" s="35">
        <v>16.399999999999999</v>
      </c>
      <c r="F32" s="36">
        <f t="shared" si="0"/>
        <v>99613.599999999991</v>
      </c>
      <c r="G32" s="44"/>
      <c r="H32" s="42"/>
      <c r="I32" s="5"/>
      <c r="J32" s="43"/>
      <c r="M32" s="5"/>
      <c r="N32" s="6"/>
    </row>
    <row r="33" spans="2:22" x14ac:dyDescent="0.25">
      <c r="B33" s="34">
        <v>45777</v>
      </c>
      <c r="C33" s="1">
        <v>6034</v>
      </c>
      <c r="D33" s="2"/>
      <c r="E33" s="35">
        <v>16.399999999999999</v>
      </c>
      <c r="F33" s="36">
        <f t="shared" si="0"/>
        <v>98957.599999999991</v>
      </c>
      <c r="G33" s="44"/>
      <c r="H33" s="42"/>
      <c r="I33" s="5"/>
      <c r="J33" s="43"/>
      <c r="M33" s="5"/>
      <c r="N33" s="6"/>
    </row>
    <row r="34" spans="2:22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22" x14ac:dyDescent="0.25">
      <c r="B35" s="53" t="s">
        <v>34</v>
      </c>
      <c r="C35" s="54">
        <f>SUM(C4:C34)</f>
        <v>178564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2961378.2460000012</v>
      </c>
    </row>
    <row r="36" spans="2:2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2928449.6000000006</v>
      </c>
      <c r="L36" s="3">
        <f>J36-J5+J37+J38</f>
        <v>2919522.1480000005</v>
      </c>
      <c r="M36" s="3"/>
      <c r="N36" s="3">
        <f>L36-M36</f>
        <v>2919522.1480000005</v>
      </c>
    </row>
    <row r="37" spans="2:22" x14ac:dyDescent="0.25">
      <c r="B37" s="60" t="s">
        <v>38</v>
      </c>
      <c r="C37" s="61">
        <f>C35</f>
        <v>178564</v>
      </c>
      <c r="D37" s="2">
        <f>D35/1.03</f>
        <v>0</v>
      </c>
      <c r="E37" s="35"/>
      <c r="F37" s="36">
        <f>SUM(F4:F36)</f>
        <v>2928449.6000000006</v>
      </c>
      <c r="G37" s="42"/>
      <c r="H37" s="39" t="s">
        <v>41</v>
      </c>
      <c r="I37" s="39"/>
      <c r="J37" s="40">
        <v>7325.8280000000004</v>
      </c>
    </row>
    <row r="38" spans="2:2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25602.82</v>
      </c>
    </row>
    <row r="39" spans="2:22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1.9999993965029716E-3</v>
      </c>
      <c r="M39" s="5"/>
      <c r="N39" s="6">
        <f>J39+N34</f>
        <v>1.9999993965029716E-3</v>
      </c>
    </row>
    <row r="40" spans="2:22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  <c r="M40" s="5" t="s">
        <v>6</v>
      </c>
      <c r="N40" s="6"/>
    </row>
    <row r="41" spans="2:22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  <c r="M41" s="5" t="s">
        <v>7</v>
      </c>
      <c r="N41" s="6">
        <f>N40+N39</f>
        <v>1.9999993965029716E-3</v>
      </c>
    </row>
    <row r="42" spans="2:22" x14ac:dyDescent="0.25">
      <c r="J42" s="3"/>
    </row>
    <row r="43" spans="2:22" x14ac:dyDescent="0.25">
      <c r="J43" s="3"/>
    </row>
    <row r="46" spans="2:2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22" x14ac:dyDescent="0.25">
      <c r="B47" s="13" t="s">
        <v>13</v>
      </c>
      <c r="C47" s="14"/>
      <c r="D47" s="15">
        <v>46366</v>
      </c>
      <c r="E47" s="16">
        <v>15.8</v>
      </c>
      <c r="F47" s="15">
        <f>D47*E47</f>
        <v>732582.8</v>
      </c>
      <c r="G47" s="15">
        <f>F47*1/100</f>
        <v>7325.8280000000004</v>
      </c>
      <c r="H47" s="15"/>
      <c r="I47" s="15">
        <f>F47+G47-H47</f>
        <v>739908.62800000003</v>
      </c>
      <c r="V47" s="270"/>
    </row>
    <row r="48" spans="2:22" x14ac:dyDescent="0.25">
      <c r="B48" s="17"/>
      <c r="C48" s="17"/>
      <c r="D48" s="17"/>
      <c r="E48" s="17"/>
      <c r="F48" s="17"/>
      <c r="G48" s="17"/>
      <c r="H48" s="17"/>
      <c r="I48" s="18"/>
      <c r="V48" s="270"/>
    </row>
    <row r="49" spans="2:13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3" x14ac:dyDescent="0.25">
      <c r="B50" s="13" t="s">
        <v>15</v>
      </c>
      <c r="C50" s="14"/>
      <c r="D50" s="15">
        <v>132198</v>
      </c>
      <c r="E50" s="16">
        <v>15.4</v>
      </c>
      <c r="F50" s="15">
        <f>D50*E50</f>
        <v>2035849.2</v>
      </c>
      <c r="G50" s="15"/>
      <c r="H50" s="15">
        <v>41856.1</v>
      </c>
      <c r="I50" s="15">
        <f>F50-H50</f>
        <v>1993993.0999999999</v>
      </c>
      <c r="M50" s="7">
        <f>C37-D50</f>
        <v>46366</v>
      </c>
    </row>
    <row r="51" spans="2:13" x14ac:dyDescent="0.25">
      <c r="B51" s="21"/>
      <c r="I51" s="4"/>
    </row>
    <row r="52" spans="2:13" x14ac:dyDescent="0.25">
      <c r="B52" s="21"/>
      <c r="I52" s="4"/>
    </row>
    <row r="53" spans="2:13" x14ac:dyDescent="0.25">
      <c r="B53" s="21"/>
      <c r="D53" s="22" t="s">
        <v>16</v>
      </c>
      <c r="E53" s="23">
        <v>1</v>
      </c>
      <c r="F53" s="25">
        <v>160017.60000000001</v>
      </c>
      <c r="I53" s="4"/>
    </row>
    <row r="54" spans="2:13" x14ac:dyDescent="0.25">
      <c r="B54" s="21"/>
      <c r="C54" s="24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3" x14ac:dyDescent="0.25">
      <c r="B56" s="21"/>
      <c r="C56" s="24"/>
      <c r="D56" s="15">
        <f>D50+D47</f>
        <v>178564</v>
      </c>
      <c r="E56" s="16">
        <f>F56/D56</f>
        <v>16.399999999999999</v>
      </c>
      <c r="F56" s="15">
        <f>F53+F50+F47</f>
        <v>2928449.5999999996</v>
      </c>
    </row>
    <row r="58" spans="2:13" x14ac:dyDescent="0.25">
      <c r="D58" s="7">
        <f>C37-D56</f>
        <v>0</v>
      </c>
      <c r="F58" s="126">
        <f>F37-F56</f>
        <v>0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sheetPr>
    <pageSetUpPr fitToPage="1"/>
  </sheetPr>
  <dimension ref="B1:AC58"/>
  <sheetViews>
    <sheetView zoomScale="85" zoomScaleNormal="85" workbookViewId="0">
      <selection activeCell="G20" sqref="G2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5.140625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00">
        <f>SUBTOTAL(109,N4:N20)</f>
        <v>0</v>
      </c>
    </row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L2" s="349" t="s">
        <v>112</v>
      </c>
      <c r="M2" s="349"/>
      <c r="N2" s="34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692720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196" t="s">
        <v>0</v>
      </c>
      <c r="M3" s="196" t="s">
        <v>33</v>
      </c>
      <c r="N3" s="196" t="s">
        <v>2</v>
      </c>
      <c r="P3" s="184">
        <v>45721</v>
      </c>
      <c r="Q3" s="185" t="s">
        <v>105</v>
      </c>
      <c r="R3" s="184">
        <f>P3+Q3</f>
        <v>45777</v>
      </c>
      <c r="S3" s="186" t="s">
        <v>58</v>
      </c>
      <c r="T3" s="187">
        <v>28</v>
      </c>
      <c r="U3" s="186" t="s">
        <v>59</v>
      </c>
      <c r="V3" s="186" t="s">
        <v>83</v>
      </c>
      <c r="W3" s="188">
        <v>540</v>
      </c>
      <c r="X3" s="186" t="s">
        <v>60</v>
      </c>
      <c r="Y3" s="189">
        <v>645</v>
      </c>
      <c r="Z3" s="190">
        <v>348300</v>
      </c>
      <c r="AA3" s="191"/>
      <c r="AB3" s="190">
        <v>348300</v>
      </c>
      <c r="AC3" s="161" t="s">
        <v>101</v>
      </c>
    </row>
    <row r="4" spans="2:29" x14ac:dyDescent="0.25">
      <c r="B4" s="34">
        <v>45778</v>
      </c>
      <c r="C4" s="1">
        <v>5980</v>
      </c>
      <c r="D4" s="2"/>
      <c r="E4" s="35">
        <v>16.3</v>
      </c>
      <c r="F4" s="36">
        <f>E4*C4</f>
        <v>97474</v>
      </c>
      <c r="G4" s="37"/>
      <c r="H4" s="38" t="s">
        <v>4</v>
      </c>
      <c r="I4" s="39"/>
      <c r="J4" s="40">
        <f>'NİSAN 2025'!J39*-1</f>
        <v>-1.9999993965029716E-3</v>
      </c>
      <c r="L4" s="195">
        <v>45833</v>
      </c>
      <c r="M4" s="39" t="s">
        <v>113</v>
      </c>
      <c r="N4" s="229">
        <v>85000</v>
      </c>
      <c r="P4" s="184">
        <v>45722</v>
      </c>
      <c r="Q4" s="185" t="s">
        <v>104</v>
      </c>
      <c r="R4" s="184">
        <f>P4+Q4</f>
        <v>45777</v>
      </c>
      <c r="S4" s="186" t="s">
        <v>58</v>
      </c>
      <c r="T4" s="187">
        <v>31</v>
      </c>
      <c r="U4" s="186" t="s">
        <v>59</v>
      </c>
      <c r="V4" s="186" t="s">
        <v>81</v>
      </c>
      <c r="W4" s="188">
        <v>30</v>
      </c>
      <c r="X4" s="186" t="s">
        <v>60</v>
      </c>
      <c r="Y4" s="189">
        <v>660</v>
      </c>
      <c r="Z4" s="190">
        <v>19800</v>
      </c>
      <c r="AA4" s="191"/>
      <c r="AB4" s="190">
        <v>19800</v>
      </c>
      <c r="AC4" s="161" t="s">
        <v>101</v>
      </c>
    </row>
    <row r="5" spans="2:29" x14ac:dyDescent="0.25">
      <c r="B5" s="34">
        <v>45779</v>
      </c>
      <c r="C5" s="1">
        <v>5855</v>
      </c>
      <c r="D5" s="2"/>
      <c r="E5" s="35">
        <v>16.3</v>
      </c>
      <c r="F5" s="36">
        <f t="shared" ref="F5:F34" si="0">E5*C5</f>
        <v>95436.5</v>
      </c>
      <c r="G5" s="9" t="s">
        <v>5</v>
      </c>
      <c r="H5" s="38"/>
      <c r="I5" s="39"/>
      <c r="J5" s="40">
        <v>44363.55</v>
      </c>
      <c r="L5" s="14" t="s">
        <v>114</v>
      </c>
      <c r="M5" s="14"/>
      <c r="N5" s="77">
        <v>-85000</v>
      </c>
      <c r="P5" s="14"/>
      <c r="Q5" s="14"/>
      <c r="R5" s="14"/>
      <c r="S5" s="14"/>
      <c r="T5" s="14"/>
      <c r="U5" s="14"/>
      <c r="V5" s="14" t="s">
        <v>107</v>
      </c>
      <c r="W5" s="14"/>
      <c r="X5" s="14"/>
      <c r="Y5" s="14"/>
      <c r="Z5" s="14"/>
      <c r="AA5" s="14"/>
      <c r="AB5" s="149">
        <v>-368100</v>
      </c>
    </row>
    <row r="6" spans="2:29" x14ac:dyDescent="0.25">
      <c r="B6" s="34">
        <v>45780</v>
      </c>
      <c r="C6" s="1">
        <v>5798</v>
      </c>
      <c r="D6" s="2"/>
      <c r="E6" s="35">
        <v>16.3</v>
      </c>
      <c r="F6" s="36">
        <f t="shared" si="0"/>
        <v>94507.400000000009</v>
      </c>
      <c r="G6" s="37" t="s">
        <v>42</v>
      </c>
      <c r="H6" s="38"/>
      <c r="I6" s="39"/>
      <c r="J6" s="40"/>
      <c r="L6" s="5"/>
      <c r="M6" s="5"/>
      <c r="N6" s="5"/>
      <c r="P6" s="104">
        <v>45744</v>
      </c>
      <c r="Q6" s="9" t="s">
        <v>96</v>
      </c>
      <c r="R6" s="104">
        <v>45777</v>
      </c>
      <c r="S6" s="9" t="s">
        <v>58</v>
      </c>
      <c r="T6" s="105">
        <v>50</v>
      </c>
      <c r="U6" s="9" t="s">
        <v>59</v>
      </c>
      <c r="V6" s="9" t="s">
        <v>83</v>
      </c>
      <c r="W6" s="106">
        <v>490</v>
      </c>
      <c r="X6" s="9" t="s">
        <v>60</v>
      </c>
      <c r="Y6" s="107">
        <v>665</v>
      </c>
      <c r="Z6" s="108">
        <v>325850</v>
      </c>
      <c r="AA6" s="108"/>
      <c r="AB6" s="108">
        <v>325850</v>
      </c>
      <c r="AC6" s="125" t="s">
        <v>102</v>
      </c>
    </row>
    <row r="7" spans="2:29" x14ac:dyDescent="0.25">
      <c r="B7" s="34">
        <v>45781</v>
      </c>
      <c r="C7" s="1">
        <v>5899</v>
      </c>
      <c r="D7" s="2"/>
      <c r="E7" s="35">
        <v>16.3</v>
      </c>
      <c r="F7" s="36">
        <f t="shared" si="0"/>
        <v>96153.7</v>
      </c>
      <c r="G7" s="37" t="s">
        <v>43</v>
      </c>
      <c r="H7" s="38"/>
      <c r="I7" s="39"/>
      <c r="J7" s="40"/>
      <c r="L7" s="5"/>
      <c r="M7" s="5"/>
      <c r="N7" s="5"/>
      <c r="P7" s="215">
        <v>45744</v>
      </c>
      <c r="Q7" s="216" t="s">
        <v>96</v>
      </c>
      <c r="R7" s="215">
        <v>45777</v>
      </c>
      <c r="S7" s="216" t="s">
        <v>58</v>
      </c>
      <c r="T7" s="217">
        <v>50</v>
      </c>
      <c r="U7" s="216" t="s">
        <v>59</v>
      </c>
      <c r="V7" s="216" t="s">
        <v>81</v>
      </c>
      <c r="W7" s="218">
        <v>30</v>
      </c>
      <c r="X7" s="216" t="s">
        <v>60</v>
      </c>
      <c r="Y7" s="219">
        <v>660</v>
      </c>
      <c r="Z7" s="220">
        <v>19800</v>
      </c>
      <c r="AA7" s="221"/>
      <c r="AB7" s="220">
        <v>19800</v>
      </c>
      <c r="AC7" s="125" t="s">
        <v>102</v>
      </c>
    </row>
    <row r="8" spans="2:29" x14ac:dyDescent="0.25">
      <c r="B8" s="34">
        <v>45782</v>
      </c>
      <c r="C8" s="1">
        <v>5950</v>
      </c>
      <c r="D8" s="2"/>
      <c r="E8" s="35">
        <v>16.3</v>
      </c>
      <c r="F8" s="36">
        <f t="shared" si="0"/>
        <v>96985</v>
      </c>
      <c r="G8" s="41">
        <v>45812</v>
      </c>
      <c r="H8" s="42" t="s">
        <v>116</v>
      </c>
      <c r="I8" s="5"/>
      <c r="J8" s="43">
        <v>100000</v>
      </c>
      <c r="L8" s="5"/>
      <c r="M8" s="5"/>
      <c r="N8" s="5"/>
      <c r="P8" s="222">
        <v>45807</v>
      </c>
      <c r="Q8" s="223" t="s">
        <v>119</v>
      </c>
      <c r="R8" s="215">
        <v>45777</v>
      </c>
      <c r="S8" s="216" t="s">
        <v>58</v>
      </c>
      <c r="T8" s="224">
        <v>113</v>
      </c>
      <c r="U8" s="225" t="s">
        <v>59</v>
      </c>
      <c r="V8" s="225" t="s">
        <v>117</v>
      </c>
      <c r="W8" s="226">
        <v>1</v>
      </c>
      <c r="X8" s="225" t="s">
        <v>60</v>
      </c>
      <c r="Y8" s="227">
        <v>1958.3333299999999</v>
      </c>
      <c r="Z8" s="228">
        <v>1958.33</v>
      </c>
      <c r="AA8" s="228">
        <v>391.67</v>
      </c>
      <c r="AB8" s="228">
        <v>2350</v>
      </c>
      <c r="AC8" s="125" t="s">
        <v>102</v>
      </c>
    </row>
    <row r="9" spans="2:29" x14ac:dyDescent="0.25">
      <c r="B9" s="34">
        <v>45783</v>
      </c>
      <c r="C9" s="1">
        <v>4633</v>
      </c>
      <c r="D9" s="2"/>
      <c r="E9" s="35">
        <v>16.3</v>
      </c>
      <c r="F9" s="36">
        <f t="shared" si="0"/>
        <v>75517.900000000009</v>
      </c>
      <c r="G9" s="41">
        <v>45833</v>
      </c>
      <c r="H9" s="42" t="s">
        <v>115</v>
      </c>
      <c r="I9" s="5"/>
      <c r="J9" s="43">
        <v>85000</v>
      </c>
      <c r="L9" s="5"/>
      <c r="M9" s="5"/>
      <c r="N9" s="5"/>
      <c r="P9" s="222">
        <v>45807</v>
      </c>
      <c r="Q9" s="223" t="s">
        <v>119</v>
      </c>
      <c r="R9" s="215">
        <v>45777</v>
      </c>
      <c r="S9" s="216" t="s">
        <v>58</v>
      </c>
      <c r="T9" s="224">
        <v>113</v>
      </c>
      <c r="U9" s="225" t="s">
        <v>59</v>
      </c>
      <c r="V9" s="225" t="s">
        <v>110</v>
      </c>
      <c r="W9" s="226">
        <v>2</v>
      </c>
      <c r="X9" s="225" t="s">
        <v>60</v>
      </c>
      <c r="Y9" s="227">
        <v>1250</v>
      </c>
      <c r="Z9" s="228">
        <v>2500</v>
      </c>
      <c r="AA9" s="228">
        <v>500</v>
      </c>
      <c r="AB9" s="228">
        <v>3000</v>
      </c>
      <c r="AC9" s="125" t="s">
        <v>102</v>
      </c>
    </row>
    <row r="10" spans="2:29" x14ac:dyDescent="0.25">
      <c r="B10" s="34">
        <v>45784</v>
      </c>
      <c r="C10" s="1">
        <v>4708</v>
      </c>
      <c r="D10" s="2"/>
      <c r="E10" s="35">
        <v>16.3</v>
      </c>
      <c r="F10" s="36">
        <f t="shared" si="0"/>
        <v>76740.400000000009</v>
      </c>
      <c r="G10" s="78">
        <v>45744</v>
      </c>
      <c r="H10" s="42" t="s">
        <v>120</v>
      </c>
      <c r="I10" s="5"/>
      <c r="J10" s="43">
        <v>325850</v>
      </c>
      <c r="L10" s="5"/>
      <c r="M10" s="5"/>
      <c r="N10" s="5"/>
      <c r="P10" s="14"/>
      <c r="Q10" s="14"/>
      <c r="R10" s="14"/>
      <c r="S10" s="14"/>
      <c r="T10" s="14"/>
      <c r="U10" s="14"/>
      <c r="V10" s="14" t="s">
        <v>114</v>
      </c>
      <c r="W10" s="14"/>
      <c r="X10" s="14"/>
      <c r="Y10" s="14"/>
      <c r="Z10" s="14"/>
      <c r="AA10" s="14"/>
      <c r="AB10" s="90">
        <v>-351000</v>
      </c>
    </row>
    <row r="11" spans="2:29" x14ac:dyDescent="0.25">
      <c r="B11" s="34">
        <v>45785</v>
      </c>
      <c r="C11" s="1">
        <v>6076</v>
      </c>
      <c r="D11" s="2"/>
      <c r="E11" s="35">
        <v>16.3</v>
      </c>
      <c r="F11" s="36">
        <f t="shared" si="0"/>
        <v>99038.8</v>
      </c>
      <c r="G11" s="160">
        <v>45744</v>
      </c>
      <c r="H11" s="42" t="s">
        <v>109</v>
      </c>
      <c r="I11" s="5"/>
      <c r="J11" s="43">
        <v>19800</v>
      </c>
      <c r="L11" s="5"/>
      <c r="M11" s="5"/>
      <c r="N11" s="5"/>
      <c r="P11" s="175">
        <v>45770</v>
      </c>
      <c r="Q11" s="197">
        <v>68</v>
      </c>
      <c r="R11" s="175">
        <v>45838</v>
      </c>
      <c r="S11" s="176" t="s">
        <v>58</v>
      </c>
      <c r="T11" s="172">
        <v>76</v>
      </c>
      <c r="U11" s="176" t="s">
        <v>59</v>
      </c>
      <c r="V11" s="176" t="s">
        <v>81</v>
      </c>
      <c r="W11" s="171">
        <v>30</v>
      </c>
      <c r="X11" s="176" t="s">
        <v>60</v>
      </c>
      <c r="Y11" s="170">
        <v>640</v>
      </c>
      <c r="Z11" s="174">
        <v>19200</v>
      </c>
      <c r="AA11" s="173"/>
      <c r="AB11" s="174">
        <v>19200</v>
      </c>
      <c r="AC11" s="125" t="s">
        <v>103</v>
      </c>
    </row>
    <row r="12" spans="2:29" x14ac:dyDescent="0.25">
      <c r="B12" s="34">
        <v>45786</v>
      </c>
      <c r="C12" s="1">
        <v>5877</v>
      </c>
      <c r="D12" s="2"/>
      <c r="E12" s="35">
        <v>16.3</v>
      </c>
      <c r="F12" s="36">
        <f t="shared" si="0"/>
        <v>95795.1</v>
      </c>
      <c r="G12" s="207">
        <v>45807</v>
      </c>
      <c r="H12" s="42" t="s">
        <v>121</v>
      </c>
      <c r="I12" s="5"/>
      <c r="J12" s="43">
        <v>2350</v>
      </c>
      <c r="L12" s="5"/>
      <c r="M12" s="5"/>
      <c r="N12" s="5"/>
      <c r="P12" s="175">
        <v>45770</v>
      </c>
      <c r="Q12" s="197">
        <v>68</v>
      </c>
      <c r="R12" s="175">
        <v>45838</v>
      </c>
      <c r="S12" s="176" t="s">
        <v>58</v>
      </c>
      <c r="T12" s="172">
        <v>76</v>
      </c>
      <c r="U12" s="176" t="s">
        <v>59</v>
      </c>
      <c r="V12" s="176" t="s">
        <v>83</v>
      </c>
      <c r="W12" s="171">
        <v>498</v>
      </c>
      <c r="X12" s="176" t="s">
        <v>60</v>
      </c>
      <c r="Y12" s="170">
        <v>640</v>
      </c>
      <c r="Z12" s="174">
        <v>318720</v>
      </c>
      <c r="AA12" s="173"/>
      <c r="AB12" s="174">
        <v>318720</v>
      </c>
      <c r="AC12" s="125" t="s">
        <v>103</v>
      </c>
    </row>
    <row r="13" spans="2:29" x14ac:dyDescent="0.25">
      <c r="B13" s="34">
        <v>45787</v>
      </c>
      <c r="C13" s="1">
        <v>6080</v>
      </c>
      <c r="D13" s="2"/>
      <c r="E13" s="35">
        <v>16.3</v>
      </c>
      <c r="F13" s="36">
        <f t="shared" si="0"/>
        <v>99104</v>
      </c>
      <c r="G13" s="207">
        <v>45807</v>
      </c>
      <c r="H13" s="42" t="s">
        <v>122</v>
      </c>
      <c r="I13" s="5"/>
      <c r="J13" s="43">
        <v>3000</v>
      </c>
      <c r="L13" s="5"/>
      <c r="M13" s="5"/>
      <c r="N13" s="199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2:29" x14ac:dyDescent="0.25">
      <c r="B14" s="34">
        <v>45788</v>
      </c>
      <c r="C14" s="1">
        <v>6083</v>
      </c>
      <c r="D14" s="2"/>
      <c r="E14" s="35">
        <v>16.3</v>
      </c>
      <c r="F14" s="36">
        <f t="shared" si="0"/>
        <v>99152.900000000009</v>
      </c>
      <c r="G14" s="44" t="s">
        <v>123</v>
      </c>
      <c r="H14" s="42"/>
      <c r="I14" s="5"/>
      <c r="J14" s="43">
        <v>721.6046</v>
      </c>
      <c r="L14" s="5"/>
      <c r="M14" s="5"/>
      <c r="N14" s="5"/>
      <c r="P14" s="207">
        <v>45807</v>
      </c>
      <c r="Q14" s="197">
        <f>R14-P14</f>
        <v>62</v>
      </c>
      <c r="R14" s="198">
        <v>45869</v>
      </c>
      <c r="S14" s="176" t="s">
        <v>58</v>
      </c>
      <c r="T14" s="206">
        <v>113</v>
      </c>
      <c r="U14" s="205" t="s">
        <v>59</v>
      </c>
      <c r="V14" s="205" t="s">
        <v>81</v>
      </c>
      <c r="W14" s="204">
        <v>30</v>
      </c>
      <c r="X14" s="205" t="s">
        <v>60</v>
      </c>
      <c r="Y14" s="203">
        <v>660</v>
      </c>
      <c r="Z14" s="202">
        <v>19800</v>
      </c>
      <c r="AA14" s="201"/>
      <c r="AB14" s="202">
        <v>19800</v>
      </c>
      <c r="AC14" s="125" t="s">
        <v>118</v>
      </c>
    </row>
    <row r="15" spans="2:29" x14ac:dyDescent="0.25">
      <c r="B15" s="34">
        <v>45789</v>
      </c>
      <c r="C15" s="1">
        <v>6098</v>
      </c>
      <c r="D15" s="2"/>
      <c r="E15" s="35">
        <v>16.3</v>
      </c>
      <c r="F15" s="36">
        <f t="shared" si="0"/>
        <v>99397.400000000009</v>
      </c>
      <c r="G15" s="44" t="s">
        <v>124</v>
      </c>
      <c r="H15" s="42"/>
      <c r="I15" s="5"/>
      <c r="J15" s="43">
        <v>4846.6080000000002</v>
      </c>
      <c r="L15" s="5"/>
      <c r="M15" s="5"/>
      <c r="N15" s="5"/>
      <c r="P15" s="207">
        <v>45807</v>
      </c>
      <c r="Q15" s="197">
        <f>R15-P15</f>
        <v>62</v>
      </c>
      <c r="R15" s="198">
        <v>45869</v>
      </c>
      <c r="S15" s="176" t="s">
        <v>58</v>
      </c>
      <c r="T15" s="206">
        <v>113</v>
      </c>
      <c r="U15" s="205" t="s">
        <v>59</v>
      </c>
      <c r="V15" s="205" t="s">
        <v>83</v>
      </c>
      <c r="W15" s="204">
        <v>500</v>
      </c>
      <c r="X15" s="205" t="s">
        <v>60</v>
      </c>
      <c r="Y15" s="203">
        <v>670</v>
      </c>
      <c r="Z15" s="202">
        <v>335000</v>
      </c>
      <c r="AA15" s="201"/>
      <c r="AB15" s="202">
        <v>335000</v>
      </c>
      <c r="AC15" s="125" t="s">
        <v>118</v>
      </c>
    </row>
    <row r="16" spans="2:29" x14ac:dyDescent="0.25">
      <c r="B16" s="34">
        <v>45790</v>
      </c>
      <c r="C16" s="1">
        <v>6105</v>
      </c>
      <c r="D16" s="2"/>
      <c r="E16" s="35">
        <v>16.3</v>
      </c>
      <c r="F16" s="36">
        <f t="shared" si="0"/>
        <v>99511.5</v>
      </c>
      <c r="G16" s="41">
        <v>45834</v>
      </c>
      <c r="H16" s="42" t="s">
        <v>116</v>
      </c>
      <c r="I16" s="5"/>
      <c r="J16" s="43">
        <v>1100000</v>
      </c>
      <c r="L16" s="5"/>
      <c r="M16" s="5"/>
      <c r="N16" s="5"/>
      <c r="P16" s="209"/>
      <c r="Q16" s="210"/>
      <c r="R16" s="211"/>
      <c r="S16" s="211"/>
      <c r="T16" s="214"/>
      <c r="U16" s="211"/>
      <c r="V16" s="212"/>
      <c r="W16" s="213"/>
      <c r="X16" s="213"/>
      <c r="Y16" s="213"/>
    </row>
    <row r="17" spans="2:25" x14ac:dyDescent="0.25">
      <c r="B17" s="34">
        <v>45791</v>
      </c>
      <c r="C17" s="1">
        <v>6091</v>
      </c>
      <c r="D17" s="2"/>
      <c r="E17" s="35">
        <v>16.3</v>
      </c>
      <c r="F17" s="36">
        <f t="shared" si="0"/>
        <v>99283.3</v>
      </c>
      <c r="G17" s="41">
        <v>45847</v>
      </c>
      <c r="H17" s="42" t="s">
        <v>116</v>
      </c>
      <c r="I17" s="5"/>
      <c r="J17" s="43">
        <v>300000</v>
      </c>
      <c r="L17" s="5"/>
      <c r="M17" s="5"/>
      <c r="N17" s="5"/>
      <c r="P17" s="209"/>
      <c r="Q17" s="210"/>
      <c r="R17" s="211"/>
      <c r="S17" s="211"/>
      <c r="T17" s="214"/>
      <c r="U17" s="211"/>
      <c r="V17" s="212"/>
      <c r="W17" s="213"/>
      <c r="X17" s="208"/>
      <c r="Y17" s="213"/>
    </row>
    <row r="18" spans="2:25" x14ac:dyDescent="0.25">
      <c r="B18" s="34">
        <v>45792</v>
      </c>
      <c r="C18" s="1">
        <v>6047</v>
      </c>
      <c r="D18" s="2"/>
      <c r="E18" s="35">
        <v>16.3</v>
      </c>
      <c r="F18" s="36">
        <f t="shared" si="0"/>
        <v>98566.1</v>
      </c>
      <c r="G18" s="41">
        <v>45848</v>
      </c>
      <c r="H18" s="42" t="s">
        <v>116</v>
      </c>
      <c r="I18" s="5"/>
      <c r="J18" s="43">
        <v>200000</v>
      </c>
      <c r="L18" s="5"/>
      <c r="M18" s="5"/>
      <c r="N18" s="5"/>
      <c r="P18" s="209"/>
      <c r="Q18" s="210"/>
      <c r="R18" s="211"/>
      <c r="S18" s="211"/>
      <c r="T18" s="214"/>
      <c r="U18" s="211"/>
      <c r="V18" s="212"/>
      <c r="W18" s="213"/>
      <c r="X18" s="208"/>
      <c r="Y18" s="213"/>
    </row>
    <row r="19" spans="2:25" x14ac:dyDescent="0.25">
      <c r="B19" s="34">
        <v>45793</v>
      </c>
      <c r="C19" s="1">
        <v>6027</v>
      </c>
      <c r="D19" s="2"/>
      <c r="E19" s="35">
        <v>16.3</v>
      </c>
      <c r="F19" s="36">
        <f t="shared" si="0"/>
        <v>98240.1</v>
      </c>
      <c r="G19" s="41">
        <v>45854</v>
      </c>
      <c r="H19" s="42" t="s">
        <v>116</v>
      </c>
      <c r="I19" s="5"/>
      <c r="J19" s="43">
        <v>791938.45</v>
      </c>
      <c r="L19" s="5"/>
      <c r="M19" s="5"/>
      <c r="N19" s="5"/>
    </row>
    <row r="20" spans="2:25" x14ac:dyDescent="0.25">
      <c r="B20" s="34">
        <v>45794</v>
      </c>
      <c r="C20" s="1">
        <v>6115</v>
      </c>
      <c r="D20" s="2"/>
      <c r="E20" s="35">
        <v>16.3</v>
      </c>
      <c r="F20" s="36">
        <f t="shared" si="0"/>
        <v>99674.5</v>
      </c>
      <c r="G20" s="44"/>
      <c r="H20" s="42"/>
      <c r="I20" s="5"/>
      <c r="J20" s="43"/>
      <c r="L20" s="5"/>
      <c r="M20" s="5"/>
      <c r="N20" s="5"/>
    </row>
    <row r="21" spans="2:25" x14ac:dyDescent="0.25">
      <c r="B21" s="34">
        <v>45795</v>
      </c>
      <c r="C21" s="1">
        <v>5918</v>
      </c>
      <c r="D21" s="2"/>
      <c r="E21" s="35">
        <v>16.3</v>
      </c>
      <c r="F21" s="36">
        <f t="shared" si="0"/>
        <v>96463.400000000009</v>
      </c>
      <c r="G21" s="44"/>
      <c r="H21" s="42"/>
      <c r="I21" s="5"/>
      <c r="J21" s="43"/>
    </row>
    <row r="22" spans="2:25" x14ac:dyDescent="0.25">
      <c r="B22" s="34">
        <v>45796</v>
      </c>
      <c r="C22" s="1">
        <v>5940</v>
      </c>
      <c r="D22" s="2"/>
      <c r="E22" s="35">
        <v>16.3</v>
      </c>
      <c r="F22" s="36">
        <f t="shared" si="0"/>
        <v>96822</v>
      </c>
      <c r="G22" s="44"/>
      <c r="H22" s="42"/>
      <c r="I22" s="5"/>
      <c r="J22" s="43"/>
    </row>
    <row r="23" spans="2:25" x14ac:dyDescent="0.25">
      <c r="B23" s="34">
        <v>45797</v>
      </c>
      <c r="C23" s="1">
        <v>5885</v>
      </c>
      <c r="D23" s="2"/>
      <c r="E23" s="35">
        <v>16.3</v>
      </c>
      <c r="F23" s="36">
        <f t="shared" si="0"/>
        <v>95925.5</v>
      </c>
      <c r="G23" s="44"/>
      <c r="H23" s="42"/>
      <c r="I23" s="5"/>
      <c r="J23" s="43"/>
    </row>
    <row r="24" spans="2:25" x14ac:dyDescent="0.25">
      <c r="B24" s="34">
        <v>45798</v>
      </c>
      <c r="C24" s="1">
        <v>5725</v>
      </c>
      <c r="D24" s="2"/>
      <c r="E24" s="35">
        <v>16.3</v>
      </c>
      <c r="F24" s="36">
        <f t="shared" si="0"/>
        <v>93317.5</v>
      </c>
      <c r="G24" s="44"/>
      <c r="H24" s="42"/>
      <c r="I24" s="5"/>
      <c r="J24" s="43"/>
    </row>
    <row r="25" spans="2:25" x14ac:dyDescent="0.25">
      <c r="B25" s="34">
        <v>45799</v>
      </c>
      <c r="C25" s="1">
        <v>6148</v>
      </c>
      <c r="D25" s="2"/>
      <c r="E25" s="35">
        <v>16.3</v>
      </c>
      <c r="F25" s="36">
        <f t="shared" si="0"/>
        <v>100212.40000000001</v>
      </c>
      <c r="G25" s="44"/>
      <c r="H25" s="42"/>
      <c r="I25" s="5"/>
      <c r="J25" s="43"/>
    </row>
    <row r="26" spans="2:25" x14ac:dyDescent="0.25">
      <c r="B26" s="34">
        <v>45800</v>
      </c>
      <c r="C26" s="1">
        <v>6098</v>
      </c>
      <c r="D26" s="2"/>
      <c r="E26" s="35">
        <v>16.3</v>
      </c>
      <c r="F26" s="36">
        <f t="shared" si="0"/>
        <v>99397.400000000009</v>
      </c>
      <c r="G26" s="44"/>
      <c r="H26" s="42"/>
      <c r="I26" s="5"/>
      <c r="J26" s="43"/>
    </row>
    <row r="27" spans="2:25" x14ac:dyDescent="0.25">
      <c r="B27" s="34">
        <v>45801</v>
      </c>
      <c r="C27" s="1">
        <v>6087</v>
      </c>
      <c r="D27" s="2"/>
      <c r="E27" s="35">
        <v>16.3</v>
      </c>
      <c r="F27" s="36">
        <f t="shared" si="0"/>
        <v>99218.1</v>
      </c>
      <c r="G27" s="44"/>
      <c r="H27" s="42"/>
      <c r="I27" s="5"/>
      <c r="J27" s="43"/>
    </row>
    <row r="28" spans="2:25" x14ac:dyDescent="0.25">
      <c r="B28" s="34">
        <v>45802</v>
      </c>
      <c r="C28" s="1">
        <v>5982</v>
      </c>
      <c r="D28" s="2"/>
      <c r="E28" s="35">
        <v>16.3</v>
      </c>
      <c r="F28" s="36">
        <f t="shared" si="0"/>
        <v>97506.6</v>
      </c>
      <c r="G28" s="44"/>
      <c r="H28" s="42"/>
      <c r="I28" s="5"/>
      <c r="J28" s="43"/>
    </row>
    <row r="29" spans="2:25" x14ac:dyDescent="0.25">
      <c r="B29" s="34">
        <v>45803</v>
      </c>
      <c r="C29" s="1">
        <v>6021</v>
      </c>
      <c r="D29" s="2"/>
      <c r="E29" s="35">
        <v>16.3</v>
      </c>
      <c r="F29" s="36">
        <f t="shared" si="0"/>
        <v>98142.3</v>
      </c>
      <c r="G29" s="44"/>
      <c r="H29" s="42"/>
      <c r="I29" s="5"/>
      <c r="J29" s="43"/>
    </row>
    <row r="30" spans="2:25" x14ac:dyDescent="0.25">
      <c r="B30" s="34">
        <v>45804</v>
      </c>
      <c r="C30" s="1">
        <v>4868</v>
      </c>
      <c r="D30" s="2"/>
      <c r="E30" s="35">
        <v>16.3</v>
      </c>
      <c r="F30" s="36">
        <f t="shared" si="0"/>
        <v>79348.400000000009</v>
      </c>
      <c r="G30" s="44"/>
      <c r="H30" s="42"/>
      <c r="I30" s="5"/>
      <c r="J30" s="43"/>
    </row>
    <row r="31" spans="2:25" x14ac:dyDescent="0.25">
      <c r="B31" s="34">
        <v>45805</v>
      </c>
      <c r="C31" s="1">
        <v>6412</v>
      </c>
      <c r="D31" s="2"/>
      <c r="E31" s="35">
        <v>16.3</v>
      </c>
      <c r="F31" s="36">
        <f t="shared" si="0"/>
        <v>104515.6</v>
      </c>
      <c r="G31" s="44"/>
      <c r="H31" s="42"/>
      <c r="I31" s="5"/>
      <c r="J31" s="43"/>
    </row>
    <row r="32" spans="2:25" x14ac:dyDescent="0.25">
      <c r="B32" s="34">
        <v>45806</v>
      </c>
      <c r="C32" s="1">
        <v>4081</v>
      </c>
      <c r="D32" s="2"/>
      <c r="E32" s="35">
        <v>16.3</v>
      </c>
      <c r="F32" s="36">
        <f t="shared" si="0"/>
        <v>66520.3</v>
      </c>
      <c r="G32" s="44"/>
      <c r="H32" s="42"/>
      <c r="I32" s="5"/>
      <c r="J32" s="43"/>
    </row>
    <row r="33" spans="2:14" x14ac:dyDescent="0.25">
      <c r="B33" s="34">
        <v>45807</v>
      </c>
      <c r="C33" s="1">
        <v>6030</v>
      </c>
      <c r="D33" s="2"/>
      <c r="E33" s="35">
        <v>16.3</v>
      </c>
      <c r="F33" s="36">
        <f t="shared" si="0"/>
        <v>98289</v>
      </c>
      <c r="G33" s="44"/>
      <c r="H33" s="42"/>
      <c r="I33" s="5"/>
      <c r="J33" s="43"/>
    </row>
    <row r="34" spans="2:14" ht="15.75" thickBot="1" x14ac:dyDescent="0.3">
      <c r="B34" s="34">
        <v>45808</v>
      </c>
      <c r="C34" s="8">
        <v>6073</v>
      </c>
      <c r="D34" s="46"/>
      <c r="E34" s="35">
        <v>16.3</v>
      </c>
      <c r="F34" s="48">
        <f t="shared" si="0"/>
        <v>98989.900000000009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180690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2977870.2106000008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2945247</v>
      </c>
      <c r="L36" s="3">
        <f>J36-J5+J37+J38</f>
        <v>2933506.66</v>
      </c>
      <c r="M36" s="3">
        <v>2951575.66</v>
      </c>
      <c r="N36" s="3">
        <f>L36-M36</f>
        <v>-18069</v>
      </c>
    </row>
    <row r="37" spans="2:14" x14ac:dyDescent="0.25">
      <c r="B37" s="60" t="s">
        <v>38</v>
      </c>
      <c r="C37" s="61">
        <f>C35</f>
        <v>180690</v>
      </c>
      <c r="D37" s="2">
        <f>D35/1.03</f>
        <v>0</v>
      </c>
      <c r="E37" s="35"/>
      <c r="F37" s="36">
        <f>SUM(F4:F36)</f>
        <v>2945247</v>
      </c>
      <c r="G37" s="42"/>
      <c r="H37" s="39" t="s">
        <v>41</v>
      </c>
      <c r="I37" s="39"/>
      <c r="J37" s="40">
        <v>6240.68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26382.530000000002</v>
      </c>
    </row>
    <row r="39" spans="2:14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-6.0000084340572357E-4</v>
      </c>
      <c r="L39" s="230"/>
    </row>
    <row r="40" spans="2:14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</row>
    <row r="41" spans="2:14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>
        <v>39498</v>
      </c>
      <c r="E47" s="16">
        <f>F47/D47</f>
        <v>15.8</v>
      </c>
      <c r="F47" s="15">
        <v>624068.4</v>
      </c>
      <c r="G47" s="15">
        <v>6240.68</v>
      </c>
      <c r="H47" s="15"/>
      <c r="I47" s="15">
        <f>F47+G47-H47</f>
        <v>630309.08000000007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141192</v>
      </c>
      <c r="E50" s="16">
        <f>F50/D50</f>
        <v>15.399999999999999</v>
      </c>
      <c r="F50" s="15">
        <v>2174356.7999999998</v>
      </c>
      <c r="G50" s="15"/>
      <c r="H50" s="15">
        <v>44363.55</v>
      </c>
      <c r="I50" s="15">
        <f>F50-H50</f>
        <v>2129993.25</v>
      </c>
    </row>
    <row r="51" spans="2:9" x14ac:dyDescent="0.25">
      <c r="B51" s="21"/>
      <c r="I51" s="4"/>
    </row>
    <row r="52" spans="2:9" x14ac:dyDescent="0.25">
      <c r="B52" s="21"/>
    </row>
    <row r="53" spans="2:9" x14ac:dyDescent="0.25">
      <c r="B53" s="21"/>
      <c r="D53" s="22" t="s">
        <v>16</v>
      </c>
      <c r="E53" s="23">
        <v>1</v>
      </c>
      <c r="F53" s="25">
        <v>164890.79999999999</v>
      </c>
      <c r="H53" s="230"/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180690</v>
      </c>
      <c r="E56" s="16">
        <f>F56/D56</f>
        <v>16.399999999999999</v>
      </c>
      <c r="F56" s="15">
        <f>F53+F50+F47</f>
        <v>2963315.9999999995</v>
      </c>
    </row>
    <row r="58" spans="2:9" x14ac:dyDescent="0.25">
      <c r="D58" s="7">
        <f>C37-D56</f>
        <v>0</v>
      </c>
      <c r="F58" s="126">
        <f>F37-F56</f>
        <v>-18068.999999999534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sheetPr>
    <pageSetUpPr fitToPage="1"/>
  </sheetPr>
  <dimension ref="B1:AC90"/>
  <sheetViews>
    <sheetView topLeftCell="A16" zoomScale="85" zoomScaleNormal="85" workbookViewId="0">
      <selection activeCell="L23" sqref="L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1.57031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00">
        <f>SUBTOTAL(109,N4:N20)</f>
        <v>0</v>
      </c>
    </row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L2" s="349" t="s">
        <v>112</v>
      </c>
      <c r="M2" s="349"/>
      <c r="N2" s="349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1083460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196" t="s">
        <v>0</v>
      </c>
      <c r="M3" s="196" t="s">
        <v>33</v>
      </c>
      <c r="N3" s="196" t="s">
        <v>2</v>
      </c>
      <c r="P3" s="104">
        <v>45744</v>
      </c>
      <c r="Q3" s="9" t="s">
        <v>96</v>
      </c>
      <c r="R3" s="104">
        <v>45777</v>
      </c>
      <c r="S3" s="9" t="s">
        <v>58</v>
      </c>
      <c r="T3" s="105">
        <v>50</v>
      </c>
      <c r="U3" s="9" t="s">
        <v>59</v>
      </c>
      <c r="V3" s="9" t="s">
        <v>83</v>
      </c>
      <c r="W3" s="106">
        <v>490</v>
      </c>
      <c r="X3" s="9" t="s">
        <v>60</v>
      </c>
      <c r="Y3" s="107">
        <v>665</v>
      </c>
      <c r="Z3" s="108">
        <v>325850</v>
      </c>
      <c r="AA3" s="108"/>
      <c r="AB3" s="108">
        <v>325850</v>
      </c>
      <c r="AC3" s="125" t="s">
        <v>102</v>
      </c>
    </row>
    <row r="4" spans="2:29" x14ac:dyDescent="0.25">
      <c r="B4" s="34">
        <v>45809</v>
      </c>
      <c r="C4" s="1">
        <v>6000</v>
      </c>
      <c r="D4" s="2"/>
      <c r="E4" s="35">
        <v>16.3</v>
      </c>
      <c r="F4" s="36">
        <f>E4*C4</f>
        <v>97800</v>
      </c>
      <c r="G4" s="37"/>
      <c r="H4" s="38" t="s">
        <v>4</v>
      </c>
      <c r="I4" s="39"/>
      <c r="J4" s="40">
        <f>'MAYIS 2025'!J39*-1</f>
        <v>6.0000084340572357E-4</v>
      </c>
      <c r="L4" s="195">
        <v>45833</v>
      </c>
      <c r="M4" s="39" t="s">
        <v>113</v>
      </c>
      <c r="N4" s="229">
        <v>85000</v>
      </c>
      <c r="P4" s="215">
        <v>45744</v>
      </c>
      <c r="Q4" s="216" t="s">
        <v>96</v>
      </c>
      <c r="R4" s="215">
        <v>45777</v>
      </c>
      <c r="S4" s="216" t="s">
        <v>58</v>
      </c>
      <c r="T4" s="217">
        <v>50</v>
      </c>
      <c r="U4" s="216" t="s">
        <v>59</v>
      </c>
      <c r="V4" s="216" t="s">
        <v>81</v>
      </c>
      <c r="W4" s="218">
        <v>30</v>
      </c>
      <c r="X4" s="216" t="s">
        <v>60</v>
      </c>
      <c r="Y4" s="219">
        <v>660</v>
      </c>
      <c r="Z4" s="220">
        <v>19800</v>
      </c>
      <c r="AA4" s="221"/>
      <c r="AB4" s="220">
        <v>19800</v>
      </c>
      <c r="AC4" s="125" t="s">
        <v>102</v>
      </c>
    </row>
    <row r="5" spans="2:29" x14ac:dyDescent="0.25">
      <c r="B5" s="34">
        <v>45810</v>
      </c>
      <c r="C5" s="1">
        <v>6077</v>
      </c>
      <c r="D5" s="2"/>
      <c r="E5" s="35">
        <v>16.3</v>
      </c>
      <c r="F5" s="36">
        <f t="shared" ref="F5:F34" si="0">E5*C5</f>
        <v>99055.1</v>
      </c>
      <c r="G5" s="9" t="s">
        <v>5</v>
      </c>
      <c r="H5" s="38"/>
      <c r="I5" s="39"/>
      <c r="J5" s="40">
        <v>42459.9</v>
      </c>
      <c r="L5" s="14" t="s">
        <v>114</v>
      </c>
      <c r="M5" s="14"/>
      <c r="N5" s="77">
        <v>-85000</v>
      </c>
      <c r="P5" s="222">
        <v>45807</v>
      </c>
      <c r="Q5" s="223" t="s">
        <v>119</v>
      </c>
      <c r="R5" s="215">
        <v>45777</v>
      </c>
      <c r="S5" s="216" t="s">
        <v>58</v>
      </c>
      <c r="T5" s="224">
        <v>113</v>
      </c>
      <c r="U5" s="225" t="s">
        <v>59</v>
      </c>
      <c r="V5" s="225" t="s">
        <v>117</v>
      </c>
      <c r="W5" s="226">
        <v>1</v>
      </c>
      <c r="X5" s="225" t="s">
        <v>60</v>
      </c>
      <c r="Y5" s="227">
        <v>1958.3333299999999</v>
      </c>
      <c r="Z5" s="228">
        <v>1958.33</v>
      </c>
      <c r="AA5" s="228">
        <v>391.67</v>
      </c>
      <c r="AB5" s="228">
        <v>2350</v>
      </c>
      <c r="AC5" s="125" t="s">
        <v>102</v>
      </c>
    </row>
    <row r="6" spans="2:29" x14ac:dyDescent="0.25">
      <c r="B6" s="34">
        <v>45811</v>
      </c>
      <c r="C6" s="1">
        <v>6090</v>
      </c>
      <c r="D6" s="2"/>
      <c r="E6" s="35">
        <v>16.3</v>
      </c>
      <c r="F6" s="36">
        <f t="shared" si="0"/>
        <v>99267</v>
      </c>
      <c r="G6" s="37" t="s">
        <v>42</v>
      </c>
      <c r="H6" s="38"/>
      <c r="I6" s="39"/>
      <c r="J6" s="40"/>
      <c r="L6" s="5"/>
      <c r="M6" s="5"/>
      <c r="N6" s="5"/>
      <c r="P6" s="222">
        <v>45807</v>
      </c>
      <c r="Q6" s="223" t="s">
        <v>119</v>
      </c>
      <c r="R6" s="215">
        <v>45777</v>
      </c>
      <c r="S6" s="216" t="s">
        <v>58</v>
      </c>
      <c r="T6" s="224">
        <v>113</v>
      </c>
      <c r="U6" s="225" t="s">
        <v>59</v>
      </c>
      <c r="V6" s="225" t="s">
        <v>110</v>
      </c>
      <c r="W6" s="226">
        <v>2</v>
      </c>
      <c r="X6" s="225" t="s">
        <v>60</v>
      </c>
      <c r="Y6" s="227">
        <v>1250</v>
      </c>
      <c r="Z6" s="228">
        <v>2500</v>
      </c>
      <c r="AA6" s="228">
        <v>500</v>
      </c>
      <c r="AB6" s="228">
        <v>3000</v>
      </c>
      <c r="AC6" s="125" t="s">
        <v>102</v>
      </c>
    </row>
    <row r="7" spans="2:29" x14ac:dyDescent="0.25">
      <c r="B7" s="34">
        <v>45812</v>
      </c>
      <c r="C7" s="1">
        <v>3020</v>
      </c>
      <c r="D7" s="2"/>
      <c r="E7" s="35">
        <v>16.3</v>
      </c>
      <c r="F7" s="36">
        <f t="shared" si="0"/>
        <v>49226</v>
      </c>
      <c r="G7" s="37" t="s">
        <v>43</v>
      </c>
      <c r="H7" s="38"/>
      <c r="I7" s="39"/>
      <c r="J7" s="40"/>
      <c r="L7" s="5"/>
      <c r="M7" s="5"/>
      <c r="N7" s="5"/>
      <c r="P7" s="14"/>
      <c r="Q7" s="14"/>
      <c r="R7" s="14"/>
      <c r="S7" s="14"/>
      <c r="T7" s="14"/>
      <c r="U7" s="14"/>
      <c r="V7" s="14" t="s">
        <v>114</v>
      </c>
      <c r="W7" s="14"/>
      <c r="X7" s="14"/>
      <c r="Y7" s="14"/>
      <c r="Z7" s="14"/>
      <c r="AA7" s="14"/>
      <c r="AB7" s="90">
        <v>-351000</v>
      </c>
    </row>
    <row r="8" spans="2:29" x14ac:dyDescent="0.25">
      <c r="B8" s="34">
        <v>45813</v>
      </c>
      <c r="C8" s="1">
        <v>2830</v>
      </c>
      <c r="D8" s="2"/>
      <c r="E8" s="35">
        <v>16.3</v>
      </c>
      <c r="F8" s="36">
        <f t="shared" si="0"/>
        <v>46129</v>
      </c>
      <c r="G8" s="175">
        <v>45770</v>
      </c>
      <c r="H8" s="42" t="s">
        <v>109</v>
      </c>
      <c r="I8" s="5"/>
      <c r="J8" s="43">
        <v>19200</v>
      </c>
      <c r="L8" s="5"/>
      <c r="M8" s="5"/>
      <c r="N8" s="5"/>
      <c r="P8" s="236">
        <v>45770</v>
      </c>
      <c r="Q8" s="235">
        <v>68</v>
      </c>
      <c r="R8" s="236">
        <v>45838</v>
      </c>
      <c r="S8" s="234" t="s">
        <v>58</v>
      </c>
      <c r="T8" s="240">
        <v>76</v>
      </c>
      <c r="U8" s="234" t="s">
        <v>59</v>
      </c>
      <c r="V8" s="234" t="s">
        <v>81</v>
      </c>
      <c r="W8" s="239">
        <v>30</v>
      </c>
      <c r="X8" s="234" t="s">
        <v>60</v>
      </c>
      <c r="Y8" s="237">
        <v>640</v>
      </c>
      <c r="Z8" s="238">
        <v>19200</v>
      </c>
      <c r="AA8" s="233"/>
      <c r="AB8" s="238">
        <v>19200</v>
      </c>
      <c r="AC8" s="125" t="s">
        <v>103</v>
      </c>
    </row>
    <row r="9" spans="2:29" x14ac:dyDescent="0.25">
      <c r="B9" s="34">
        <v>45814</v>
      </c>
      <c r="C9" s="1">
        <v>7026</v>
      </c>
      <c r="D9" s="2"/>
      <c r="E9" s="35">
        <v>16.3</v>
      </c>
      <c r="F9" s="36">
        <f t="shared" si="0"/>
        <v>114523.8</v>
      </c>
      <c r="G9" s="175">
        <v>45770</v>
      </c>
      <c r="H9" s="42" t="s">
        <v>127</v>
      </c>
      <c r="I9" s="5"/>
      <c r="J9" s="43">
        <v>318720</v>
      </c>
      <c r="L9" s="5"/>
      <c r="M9" s="5"/>
      <c r="N9" s="5"/>
      <c r="P9" s="236">
        <v>45770</v>
      </c>
      <c r="Q9" s="235">
        <v>68</v>
      </c>
      <c r="R9" s="236">
        <v>45838</v>
      </c>
      <c r="S9" s="234" t="s">
        <v>58</v>
      </c>
      <c r="T9" s="240">
        <v>76</v>
      </c>
      <c r="U9" s="234" t="s">
        <v>59</v>
      </c>
      <c r="V9" s="234" t="s">
        <v>83</v>
      </c>
      <c r="W9" s="239">
        <v>498</v>
      </c>
      <c r="X9" s="234" t="s">
        <v>60</v>
      </c>
      <c r="Y9" s="237">
        <v>640</v>
      </c>
      <c r="Z9" s="238">
        <v>318720</v>
      </c>
      <c r="AA9" s="233"/>
      <c r="AB9" s="238">
        <v>318720</v>
      </c>
      <c r="AC9" s="125" t="s">
        <v>103</v>
      </c>
    </row>
    <row r="10" spans="2:29" x14ac:dyDescent="0.25">
      <c r="B10" s="34">
        <v>45815</v>
      </c>
      <c r="C10" s="1">
        <v>6594</v>
      </c>
      <c r="D10" s="2"/>
      <c r="E10" s="35">
        <v>16.3</v>
      </c>
      <c r="F10" s="36">
        <f t="shared" si="0"/>
        <v>107482.20000000001</v>
      </c>
      <c r="G10" s="41">
        <v>45838</v>
      </c>
      <c r="H10" s="42" t="s">
        <v>128</v>
      </c>
      <c r="I10" s="5"/>
      <c r="J10" s="43">
        <v>20097</v>
      </c>
      <c r="L10" s="5"/>
      <c r="M10" s="5"/>
      <c r="N10" s="5"/>
      <c r="P10" s="14"/>
      <c r="Q10" s="14"/>
      <c r="R10" s="14"/>
      <c r="S10" s="14"/>
      <c r="T10" s="14"/>
      <c r="U10" s="14"/>
      <c r="V10" s="14" t="s">
        <v>126</v>
      </c>
      <c r="W10" s="14"/>
      <c r="X10" s="14"/>
      <c r="Y10" s="14"/>
      <c r="Z10" s="14"/>
      <c r="AA10" s="14"/>
      <c r="AB10" s="232">
        <v>-337920</v>
      </c>
    </row>
    <row r="11" spans="2:29" x14ac:dyDescent="0.25">
      <c r="B11" s="34">
        <v>45816</v>
      </c>
      <c r="C11" s="1">
        <v>6134</v>
      </c>
      <c r="D11" s="2"/>
      <c r="E11" s="35">
        <v>16.3</v>
      </c>
      <c r="F11" s="36">
        <f t="shared" si="0"/>
        <v>99984.2</v>
      </c>
      <c r="G11" s="41">
        <v>45838</v>
      </c>
      <c r="H11" s="42" t="s">
        <v>129</v>
      </c>
      <c r="I11" s="5"/>
      <c r="J11" s="43">
        <v>4846.6099999999997</v>
      </c>
      <c r="L11" s="5"/>
      <c r="M11" s="5"/>
      <c r="N11" s="5"/>
      <c r="P11" s="207">
        <v>45807</v>
      </c>
      <c r="Q11" s="197">
        <f>R11-P11</f>
        <v>62</v>
      </c>
      <c r="R11" s="198">
        <v>45869</v>
      </c>
      <c r="S11" s="176" t="s">
        <v>58</v>
      </c>
      <c r="T11" s="206">
        <v>113</v>
      </c>
      <c r="U11" s="205" t="s">
        <v>59</v>
      </c>
      <c r="V11" s="205" t="s">
        <v>81</v>
      </c>
      <c r="W11" s="204">
        <v>30</v>
      </c>
      <c r="X11" s="205" t="s">
        <v>60</v>
      </c>
      <c r="Y11" s="203">
        <v>660</v>
      </c>
      <c r="Z11" s="202">
        <v>19800</v>
      </c>
      <c r="AA11" s="201"/>
      <c r="AB11" s="202">
        <v>19800</v>
      </c>
      <c r="AC11" s="125" t="s">
        <v>118</v>
      </c>
    </row>
    <row r="12" spans="2:29" x14ac:dyDescent="0.25">
      <c r="B12" s="34">
        <v>45817</v>
      </c>
      <c r="C12" s="1">
        <v>6211</v>
      </c>
      <c r="D12" s="2"/>
      <c r="E12" s="35">
        <v>16.3</v>
      </c>
      <c r="F12" s="36">
        <f t="shared" si="0"/>
        <v>101239.3</v>
      </c>
      <c r="G12" s="41">
        <v>45860</v>
      </c>
      <c r="H12" s="42" t="s">
        <v>116</v>
      </c>
      <c r="I12" s="5"/>
      <c r="J12" s="43">
        <v>1500000</v>
      </c>
      <c r="L12" s="5"/>
      <c r="M12" s="5"/>
      <c r="N12" s="5"/>
      <c r="P12" s="207">
        <v>45807</v>
      </c>
      <c r="Q12" s="197">
        <f>R12-P12</f>
        <v>62</v>
      </c>
      <c r="R12" s="198">
        <v>45869</v>
      </c>
      <c r="S12" s="176" t="s">
        <v>58</v>
      </c>
      <c r="T12" s="206">
        <v>113</v>
      </c>
      <c r="U12" s="205" t="s">
        <v>59</v>
      </c>
      <c r="V12" s="205" t="s">
        <v>83</v>
      </c>
      <c r="W12" s="204">
        <v>500</v>
      </c>
      <c r="X12" s="205" t="s">
        <v>60</v>
      </c>
      <c r="Y12" s="203">
        <v>670</v>
      </c>
      <c r="Z12" s="202">
        <v>335000</v>
      </c>
      <c r="AA12" s="201"/>
      <c r="AB12" s="202">
        <v>335000</v>
      </c>
      <c r="AC12" s="125" t="s">
        <v>118</v>
      </c>
    </row>
    <row r="13" spans="2:29" x14ac:dyDescent="0.25">
      <c r="B13" s="34">
        <v>45818</v>
      </c>
      <c r="C13" s="1">
        <v>6300</v>
      </c>
      <c r="D13" s="2"/>
      <c r="E13" s="35">
        <v>16.3</v>
      </c>
      <c r="F13" s="36">
        <f t="shared" si="0"/>
        <v>102690</v>
      </c>
      <c r="G13" s="41">
        <v>45874</v>
      </c>
      <c r="H13" s="42" t="s">
        <v>145</v>
      </c>
      <c r="I13" s="5"/>
      <c r="J13" s="43">
        <v>200000</v>
      </c>
      <c r="L13" s="5"/>
      <c r="M13" s="5"/>
      <c r="N13" s="199"/>
    </row>
    <row r="14" spans="2:29" x14ac:dyDescent="0.25">
      <c r="B14" s="34">
        <v>45819</v>
      </c>
      <c r="C14" s="1">
        <v>6351</v>
      </c>
      <c r="D14" s="2"/>
      <c r="E14" s="35">
        <v>16.3</v>
      </c>
      <c r="F14" s="36">
        <f t="shared" si="0"/>
        <v>103521.3</v>
      </c>
      <c r="G14" s="41">
        <v>45877</v>
      </c>
      <c r="H14" s="42" t="s">
        <v>116</v>
      </c>
      <c r="I14" s="5"/>
      <c r="J14" s="43">
        <v>857784.83</v>
      </c>
      <c r="L14" s="5"/>
      <c r="M14" s="5"/>
      <c r="N14" s="5"/>
      <c r="P14" s="247">
        <v>45835</v>
      </c>
      <c r="Q14" s="5">
        <f>R14-P14</f>
        <v>65</v>
      </c>
      <c r="R14" s="198">
        <v>45900</v>
      </c>
      <c r="S14" s="5" t="s">
        <v>58</v>
      </c>
      <c r="T14" s="246">
        <v>140</v>
      </c>
      <c r="U14" s="245" t="s">
        <v>59</v>
      </c>
      <c r="V14" s="245" t="s">
        <v>81</v>
      </c>
      <c r="W14" s="244">
        <v>30</v>
      </c>
      <c r="X14" s="245" t="s">
        <v>60</v>
      </c>
      <c r="Y14" s="243">
        <v>660</v>
      </c>
      <c r="Z14" s="242">
        <v>19800</v>
      </c>
      <c r="AA14" s="241"/>
      <c r="AB14" s="242">
        <v>19800</v>
      </c>
      <c r="AC14" s="125" t="s">
        <v>125</v>
      </c>
    </row>
    <row r="15" spans="2:29" x14ac:dyDescent="0.25">
      <c r="B15" s="34">
        <v>45820</v>
      </c>
      <c r="C15" s="1">
        <v>6313</v>
      </c>
      <c r="D15" s="2"/>
      <c r="E15" s="35">
        <v>16.3</v>
      </c>
      <c r="F15" s="36">
        <f t="shared" si="0"/>
        <v>102901.90000000001</v>
      </c>
      <c r="G15" s="44"/>
      <c r="H15" s="42"/>
      <c r="I15" s="5"/>
      <c r="J15" s="43"/>
      <c r="L15" s="5"/>
      <c r="M15" s="5"/>
      <c r="N15" s="5"/>
      <c r="P15" s="247">
        <v>45835</v>
      </c>
      <c r="Q15" s="5">
        <f>R15-P15</f>
        <v>65</v>
      </c>
      <c r="R15" s="198">
        <v>45900</v>
      </c>
      <c r="S15" s="5" t="s">
        <v>58</v>
      </c>
      <c r="T15" s="246">
        <v>140</v>
      </c>
      <c r="U15" s="245" t="s">
        <v>59</v>
      </c>
      <c r="V15" s="245" t="s">
        <v>83</v>
      </c>
      <c r="W15" s="244">
        <v>500</v>
      </c>
      <c r="X15" s="245" t="s">
        <v>60</v>
      </c>
      <c r="Y15" s="243">
        <v>670</v>
      </c>
      <c r="Z15" s="242">
        <v>335000</v>
      </c>
      <c r="AA15" s="241"/>
      <c r="AB15" s="242">
        <v>335000</v>
      </c>
      <c r="AC15" s="125" t="s">
        <v>125</v>
      </c>
    </row>
    <row r="16" spans="2:29" x14ac:dyDescent="0.25">
      <c r="B16" s="34">
        <v>45821</v>
      </c>
      <c r="C16" s="1">
        <v>7046</v>
      </c>
      <c r="D16" s="2"/>
      <c r="E16" s="35">
        <v>16.3</v>
      </c>
      <c r="F16" s="36">
        <f t="shared" si="0"/>
        <v>114849.8</v>
      </c>
      <c r="G16" s="44"/>
      <c r="H16" s="42"/>
      <c r="I16" s="5"/>
      <c r="J16" s="43"/>
      <c r="L16" s="5"/>
      <c r="M16" s="5"/>
      <c r="N16" s="5"/>
      <c r="AB16" s="193"/>
    </row>
    <row r="17" spans="2:29" x14ac:dyDescent="0.25">
      <c r="B17" s="34">
        <v>45822</v>
      </c>
      <c r="C17" s="1">
        <v>5648</v>
      </c>
      <c r="D17" s="2"/>
      <c r="E17" s="35">
        <v>16.3</v>
      </c>
      <c r="F17" s="36">
        <f t="shared" si="0"/>
        <v>92062.400000000009</v>
      </c>
      <c r="G17" s="44"/>
      <c r="H17" s="42"/>
      <c r="I17" s="5"/>
      <c r="J17" s="43"/>
      <c r="L17" s="5"/>
      <c r="M17" s="5"/>
      <c r="N17" s="5"/>
      <c r="P17" s="269">
        <v>45860</v>
      </c>
      <c r="Q17" s="5">
        <f>R17-P17</f>
        <v>70</v>
      </c>
      <c r="R17" s="198">
        <v>45930</v>
      </c>
      <c r="S17" s="5" t="s">
        <v>58</v>
      </c>
      <c r="T17" s="268">
        <v>155</v>
      </c>
      <c r="U17" s="267" t="s">
        <v>59</v>
      </c>
      <c r="V17" s="267" t="s">
        <v>81</v>
      </c>
      <c r="W17" s="266">
        <v>244</v>
      </c>
      <c r="X17" s="267" t="s">
        <v>60</v>
      </c>
      <c r="Y17" s="265">
        <v>700</v>
      </c>
      <c r="Z17" s="264">
        <v>170800</v>
      </c>
      <c r="AA17" s="263"/>
      <c r="AB17" s="264">
        <v>170800</v>
      </c>
      <c r="AC17" s="125" t="s">
        <v>139</v>
      </c>
    </row>
    <row r="18" spans="2:29" x14ac:dyDescent="0.25">
      <c r="B18" s="34">
        <v>45823</v>
      </c>
      <c r="C18" s="1">
        <v>6288</v>
      </c>
      <c r="D18" s="2"/>
      <c r="E18" s="35">
        <v>16.3</v>
      </c>
      <c r="F18" s="36">
        <f t="shared" si="0"/>
        <v>102494.40000000001</v>
      </c>
      <c r="G18" s="44"/>
      <c r="H18" s="42"/>
      <c r="I18" s="5"/>
      <c r="J18" s="43"/>
      <c r="L18" s="5"/>
      <c r="M18" s="5"/>
      <c r="N18" s="5"/>
      <c r="P18" s="269">
        <v>45860</v>
      </c>
      <c r="Q18" s="5">
        <f>R18-P18</f>
        <v>70</v>
      </c>
      <c r="R18" s="198">
        <v>45930</v>
      </c>
      <c r="S18" s="5" t="s">
        <v>58</v>
      </c>
      <c r="T18" s="268">
        <v>155</v>
      </c>
      <c r="U18" s="267" t="s">
        <v>59</v>
      </c>
      <c r="V18" s="267" t="s">
        <v>83</v>
      </c>
      <c r="W18" s="266">
        <v>286</v>
      </c>
      <c r="X18" s="267" t="s">
        <v>60</v>
      </c>
      <c r="Y18" s="265">
        <v>710</v>
      </c>
      <c r="Z18" s="264">
        <v>203060</v>
      </c>
      <c r="AA18" s="263"/>
      <c r="AB18" s="264">
        <v>203060</v>
      </c>
      <c r="AC18" s="125" t="s">
        <v>139</v>
      </c>
    </row>
    <row r="19" spans="2:29" x14ac:dyDescent="0.25">
      <c r="B19" s="34">
        <v>45824</v>
      </c>
      <c r="C19" s="1">
        <v>4897</v>
      </c>
      <c r="D19" s="2"/>
      <c r="E19" s="35">
        <v>16.3</v>
      </c>
      <c r="F19" s="36">
        <f t="shared" si="0"/>
        <v>79821.100000000006</v>
      </c>
      <c r="G19" s="44"/>
      <c r="H19" s="42"/>
      <c r="I19" s="5"/>
      <c r="J19" s="43"/>
      <c r="L19" s="5"/>
      <c r="M19" s="5"/>
      <c r="N19" s="5"/>
    </row>
    <row r="20" spans="2:29" x14ac:dyDescent="0.25">
      <c r="B20" s="34">
        <v>45825</v>
      </c>
      <c r="C20" s="1">
        <v>4530</v>
      </c>
      <c r="D20" s="2"/>
      <c r="E20" s="35">
        <v>16.3</v>
      </c>
      <c r="F20" s="36">
        <f t="shared" si="0"/>
        <v>73839</v>
      </c>
      <c r="G20" s="44"/>
      <c r="H20" s="42"/>
      <c r="I20" s="5"/>
      <c r="J20" s="43"/>
      <c r="L20" s="5"/>
      <c r="M20" s="5"/>
      <c r="N20" s="5"/>
    </row>
    <row r="21" spans="2:29" x14ac:dyDescent="0.25">
      <c r="B21" s="34">
        <v>45826</v>
      </c>
      <c r="C21" s="1">
        <v>6327</v>
      </c>
      <c r="D21" s="2"/>
      <c r="E21" s="35">
        <v>16.3</v>
      </c>
      <c r="F21" s="36">
        <f t="shared" si="0"/>
        <v>103130.1</v>
      </c>
      <c r="G21" s="44"/>
      <c r="H21" s="42"/>
      <c r="I21" s="5"/>
      <c r="J21" s="43"/>
    </row>
    <row r="22" spans="2:29" x14ac:dyDescent="0.25">
      <c r="B22" s="34">
        <v>45827</v>
      </c>
      <c r="C22" s="1">
        <v>6301</v>
      </c>
      <c r="D22" s="2"/>
      <c r="E22" s="35">
        <v>16.3</v>
      </c>
      <c r="F22" s="36">
        <f t="shared" si="0"/>
        <v>102706.3</v>
      </c>
      <c r="G22" s="44"/>
      <c r="H22" s="42"/>
      <c r="I22" s="5"/>
      <c r="J22" s="43"/>
      <c r="P22" s="249"/>
      <c r="Q22" s="250"/>
      <c r="R22" s="251"/>
      <c r="S22" s="251"/>
      <c r="T22" s="254"/>
      <c r="U22" s="251"/>
      <c r="V22" s="252"/>
      <c r="W22" s="253"/>
      <c r="X22" s="248"/>
      <c r="Y22" s="253"/>
    </row>
    <row r="23" spans="2:29" x14ac:dyDescent="0.25">
      <c r="B23" s="34">
        <v>45828</v>
      </c>
      <c r="C23" s="1">
        <v>6271</v>
      </c>
      <c r="D23" s="2"/>
      <c r="E23" s="35">
        <v>16.3</v>
      </c>
      <c r="F23" s="36">
        <f t="shared" si="0"/>
        <v>102217.3</v>
      </c>
      <c r="G23" s="44"/>
      <c r="H23" s="42"/>
      <c r="I23" s="5"/>
      <c r="J23" s="43"/>
      <c r="P23" s="350" t="s">
        <v>130</v>
      </c>
      <c r="Q23" s="351"/>
      <c r="R23" s="352"/>
      <c r="S23" s="251"/>
      <c r="T23" s="254"/>
      <c r="U23" s="251"/>
      <c r="V23" s="252"/>
      <c r="W23" s="253"/>
      <c r="X23" s="248"/>
      <c r="Y23" s="253"/>
    </row>
    <row r="24" spans="2:29" x14ac:dyDescent="0.25">
      <c r="B24" s="34">
        <v>45829</v>
      </c>
      <c r="C24" s="1">
        <v>6173</v>
      </c>
      <c r="D24" s="2"/>
      <c r="E24" s="35">
        <v>16.3</v>
      </c>
      <c r="F24" s="36">
        <f t="shared" si="0"/>
        <v>100619.90000000001</v>
      </c>
      <c r="G24" s="44"/>
      <c r="H24" s="42"/>
      <c r="I24" s="5"/>
      <c r="J24" s="43"/>
      <c r="L24" s="1">
        <v>6374</v>
      </c>
      <c r="M24" s="1">
        <v>16.399999999999999</v>
      </c>
      <c r="N24" s="2">
        <f>L24*M24</f>
        <v>104533.59999999999</v>
      </c>
      <c r="P24" s="255" t="s">
        <v>131</v>
      </c>
      <c r="Q24" s="256" t="s">
        <v>132</v>
      </c>
      <c r="R24" s="257" t="s">
        <v>133</v>
      </c>
    </row>
    <row r="25" spans="2:29" x14ac:dyDescent="0.25">
      <c r="B25" s="34">
        <v>45830</v>
      </c>
      <c r="C25" s="1">
        <v>6284</v>
      </c>
      <c r="D25" s="2"/>
      <c r="E25" s="35">
        <v>16.3</v>
      </c>
      <c r="F25" s="36">
        <f t="shared" si="0"/>
        <v>102429.20000000001</v>
      </c>
      <c r="G25" s="44"/>
      <c r="H25" s="42"/>
      <c r="I25" s="5"/>
      <c r="J25" s="43"/>
      <c r="L25" s="1">
        <v>6374</v>
      </c>
      <c r="M25" s="1">
        <v>8</v>
      </c>
      <c r="N25" s="2">
        <f>L25*M25</f>
        <v>50992</v>
      </c>
      <c r="P25" s="258">
        <v>25965</v>
      </c>
      <c r="Q25" s="259">
        <v>6.4</v>
      </c>
      <c r="R25" s="260">
        <f t="shared" ref="R25" si="1">P25*Q25</f>
        <v>166176</v>
      </c>
    </row>
    <row r="26" spans="2:29" x14ac:dyDescent="0.25">
      <c r="B26" s="34">
        <v>45831</v>
      </c>
      <c r="C26" s="1">
        <v>6475</v>
      </c>
      <c r="D26" s="2"/>
      <c r="E26" s="35">
        <v>16.3</v>
      </c>
      <c r="F26" s="36">
        <f t="shared" si="0"/>
        <v>105542.5</v>
      </c>
      <c r="G26" s="44"/>
      <c r="H26" s="42"/>
      <c r="I26" s="5"/>
      <c r="J26" s="43"/>
      <c r="L26" s="1"/>
      <c r="M26" s="1"/>
      <c r="N26" s="2">
        <f>N24-N25</f>
        <v>53541.599999999991</v>
      </c>
    </row>
    <row r="27" spans="2:29" x14ac:dyDescent="0.25">
      <c r="B27" s="34">
        <v>45832</v>
      </c>
      <c r="C27" s="1">
        <v>6408</v>
      </c>
      <c r="D27" s="2"/>
      <c r="E27" s="35">
        <v>16.3</v>
      </c>
      <c r="F27" s="36">
        <f t="shared" si="0"/>
        <v>104450.40000000001</v>
      </c>
      <c r="G27" s="44"/>
      <c r="H27" s="42"/>
      <c r="I27" s="5"/>
      <c r="J27" s="43"/>
      <c r="L27" s="1"/>
      <c r="M27" s="1"/>
      <c r="N27" s="2"/>
      <c r="P27" s="261" t="s">
        <v>134</v>
      </c>
      <c r="Q27" s="261"/>
      <c r="R27" s="262"/>
    </row>
    <row r="28" spans="2:29" x14ac:dyDescent="0.25">
      <c r="B28" s="34">
        <v>45833</v>
      </c>
      <c r="C28" s="1">
        <v>6387</v>
      </c>
      <c r="D28" s="2"/>
      <c r="E28" s="35">
        <v>16.3</v>
      </c>
      <c r="F28" s="36">
        <f t="shared" si="0"/>
        <v>104108.1</v>
      </c>
      <c r="G28" s="44"/>
      <c r="H28" s="42"/>
      <c r="I28" s="5"/>
      <c r="J28" s="43"/>
      <c r="L28" s="1">
        <v>6374</v>
      </c>
      <c r="M28" s="1">
        <v>8.4</v>
      </c>
      <c r="N28" s="2">
        <f>L28*M28</f>
        <v>53541.600000000006</v>
      </c>
      <c r="P28" s="261" t="s">
        <v>135</v>
      </c>
      <c r="Q28" s="261"/>
      <c r="R28" s="262"/>
    </row>
    <row r="29" spans="2:29" x14ac:dyDescent="0.25">
      <c r="B29" s="34">
        <v>45834</v>
      </c>
      <c r="C29" s="1">
        <v>6298</v>
      </c>
      <c r="D29" s="2"/>
      <c r="E29" s="35">
        <v>16.3</v>
      </c>
      <c r="F29" s="36">
        <f t="shared" si="0"/>
        <v>102657.40000000001</v>
      </c>
      <c r="G29" s="44"/>
      <c r="H29" s="42"/>
      <c r="I29" s="5"/>
      <c r="J29" s="43"/>
      <c r="L29" s="231"/>
      <c r="M29" s="1"/>
      <c r="N29" s="2"/>
      <c r="P29" s="261" t="s">
        <v>136</v>
      </c>
      <c r="Q29" s="261"/>
      <c r="R29" s="262"/>
    </row>
    <row r="30" spans="2:29" x14ac:dyDescent="0.25">
      <c r="B30" s="34">
        <v>45835</v>
      </c>
      <c r="C30" s="1">
        <v>6356</v>
      </c>
      <c r="D30" s="2"/>
      <c r="E30" s="35">
        <v>16.3</v>
      </c>
      <c r="F30" s="36">
        <f t="shared" si="0"/>
        <v>103602.8</v>
      </c>
      <c r="G30" s="44"/>
      <c r="H30" s="42"/>
      <c r="I30" s="5"/>
      <c r="J30" s="43"/>
    </row>
    <row r="31" spans="2:29" x14ac:dyDescent="0.25">
      <c r="B31" s="34">
        <v>45836</v>
      </c>
      <c r="C31" s="1">
        <v>6364</v>
      </c>
      <c r="D31" s="2"/>
      <c r="E31" s="35">
        <v>16.3</v>
      </c>
      <c r="F31" s="36">
        <f t="shared" si="0"/>
        <v>103733.20000000001</v>
      </c>
      <c r="G31" s="44"/>
      <c r="H31" s="42"/>
      <c r="I31" s="5"/>
      <c r="J31" s="43"/>
      <c r="L31">
        <v>1400</v>
      </c>
      <c r="P31" s="261" t="s">
        <v>137</v>
      </c>
      <c r="Q31" s="261"/>
      <c r="R31" s="261"/>
      <c r="S31" s="261"/>
      <c r="T31" s="261"/>
      <c r="U31" s="261"/>
      <c r="V31" s="261"/>
    </row>
    <row r="32" spans="2:29" x14ac:dyDescent="0.25">
      <c r="B32" s="34">
        <v>45837</v>
      </c>
      <c r="C32" s="1">
        <v>6374</v>
      </c>
      <c r="D32" s="2"/>
      <c r="E32" s="35">
        <v>16.3</v>
      </c>
      <c r="F32" s="36">
        <f t="shared" si="0"/>
        <v>103896.20000000001</v>
      </c>
      <c r="G32" s="44"/>
      <c r="H32" s="42"/>
      <c r="I32" s="5"/>
      <c r="J32" s="43"/>
      <c r="P32" s="261" t="s">
        <v>138</v>
      </c>
      <c r="Q32" s="261"/>
      <c r="R32" s="261"/>
      <c r="S32" s="261"/>
      <c r="T32" s="261"/>
      <c r="U32" s="261"/>
      <c r="V32" s="261"/>
    </row>
    <row r="33" spans="2:16" x14ac:dyDescent="0.25">
      <c r="B33" s="34">
        <v>45838</v>
      </c>
      <c r="C33" s="1">
        <v>6422</v>
      </c>
      <c r="D33" s="2"/>
      <c r="E33" s="35">
        <v>16.3</v>
      </c>
      <c r="F33" s="36">
        <f t="shared" si="0"/>
        <v>104678.6</v>
      </c>
      <c r="G33" s="44"/>
      <c r="H33" s="42"/>
      <c r="I33" s="5"/>
      <c r="J33" s="43"/>
      <c r="P33" s="261"/>
    </row>
    <row r="34" spans="2:16" ht="15.75" thickBot="1" x14ac:dyDescent="0.3">
      <c r="B34" s="45"/>
      <c r="C34" s="8"/>
      <c r="D34" s="46"/>
      <c r="E34" s="35">
        <v>16.3</v>
      </c>
      <c r="F34" s="48">
        <f t="shared" si="0"/>
        <v>0</v>
      </c>
      <c r="G34" s="49"/>
      <c r="H34" s="50"/>
      <c r="I34" s="51"/>
      <c r="J34" s="52"/>
      <c r="P34" s="261">
        <v>39502.050000000003</v>
      </c>
    </row>
    <row r="35" spans="2:16" x14ac:dyDescent="0.25">
      <c r="B35" s="53" t="s">
        <v>34</v>
      </c>
      <c r="C35" s="54">
        <f>SUM(C4:C34)</f>
        <v>179795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2963108.3406000007</v>
      </c>
      <c r="P35" s="261">
        <v>20097</v>
      </c>
    </row>
    <row r="36" spans="2:16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2930658.5000000005</v>
      </c>
      <c r="L36" s="3">
        <f>J36-J5+J37+J38</f>
        <v>2920648.4400000009</v>
      </c>
      <c r="M36" s="3">
        <v>2938627.94</v>
      </c>
      <c r="N36" s="3">
        <f>L36-M36</f>
        <v>-17979.499999999069</v>
      </c>
      <c r="P36" s="261">
        <f>P34-P35</f>
        <v>19405.050000000003</v>
      </c>
    </row>
    <row r="37" spans="2:16" x14ac:dyDescent="0.25">
      <c r="B37" s="60" t="s">
        <v>38</v>
      </c>
      <c r="C37" s="61">
        <f>C35</f>
        <v>179795</v>
      </c>
      <c r="D37" s="2">
        <f>D35/1.03</f>
        <v>0</v>
      </c>
      <c r="E37" s="35"/>
      <c r="F37" s="36">
        <f>SUM(F4:F36)</f>
        <v>2930658.5000000005</v>
      </c>
      <c r="G37" s="42"/>
      <c r="H37" s="39" t="s">
        <v>41</v>
      </c>
      <c r="I37" s="39"/>
      <c r="J37" s="40">
        <v>6189.97</v>
      </c>
    </row>
    <row r="38" spans="2:16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26259.87</v>
      </c>
    </row>
    <row r="39" spans="2:16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-5.9999991208314896E-4</v>
      </c>
      <c r="L39" s="230"/>
    </row>
    <row r="40" spans="2:16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</row>
    <row r="41" spans="2:16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</row>
    <row r="42" spans="2:16" x14ac:dyDescent="0.25">
      <c r="J42" s="3"/>
    </row>
    <row r="43" spans="2:16" x14ac:dyDescent="0.25">
      <c r="J43" s="3"/>
    </row>
    <row r="45" spans="2:16" x14ac:dyDescent="0.25">
      <c r="N45" s="3">
        <v>625186.56999999995</v>
      </c>
    </row>
    <row r="46" spans="2:16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N46" s="3">
        <v>190384.07</v>
      </c>
    </row>
    <row r="47" spans="2:16" x14ac:dyDescent="0.25">
      <c r="B47" s="13" t="s">
        <v>13</v>
      </c>
      <c r="C47" s="14"/>
      <c r="D47" s="15">
        <v>39177</v>
      </c>
      <c r="E47" s="16">
        <f>F47/D47</f>
        <v>15.799999999999999</v>
      </c>
      <c r="F47" s="15">
        <v>618996.6</v>
      </c>
      <c r="G47" s="15">
        <v>6189.97</v>
      </c>
      <c r="H47" s="15"/>
      <c r="I47" s="15">
        <f>F47+G47-H47</f>
        <v>625186.56999999995</v>
      </c>
      <c r="N47">
        <v>0</v>
      </c>
    </row>
    <row r="48" spans="2:16" x14ac:dyDescent="0.25">
      <c r="B48" s="17"/>
      <c r="C48" s="17"/>
      <c r="D48" s="17"/>
      <c r="E48" s="17"/>
      <c r="F48" s="17"/>
      <c r="G48" s="17"/>
      <c r="H48" s="17"/>
      <c r="I48" s="18"/>
      <c r="N48">
        <v>0</v>
      </c>
    </row>
    <row r="49" spans="2:14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N49" s="3">
        <v>35815.35</v>
      </c>
    </row>
    <row r="50" spans="2:14" x14ac:dyDescent="0.25">
      <c r="B50" s="13" t="s">
        <v>15</v>
      </c>
      <c r="C50" s="14"/>
      <c r="D50" s="15">
        <v>140618</v>
      </c>
      <c r="E50" s="16">
        <f>F50/D50</f>
        <v>15.400000000000002</v>
      </c>
      <c r="F50" s="15">
        <v>2165517.2000000002</v>
      </c>
      <c r="G50" s="15"/>
      <c r="H50" s="15">
        <v>42459.9</v>
      </c>
      <c r="I50" s="15">
        <f>F50-H50</f>
        <v>2123057.3000000003</v>
      </c>
      <c r="N50" s="3">
        <v>98542.98</v>
      </c>
    </row>
    <row r="51" spans="2:14" x14ac:dyDescent="0.25">
      <c r="B51" s="21"/>
      <c r="I51" s="4"/>
      <c r="N51" s="3">
        <v>42189.19</v>
      </c>
    </row>
    <row r="52" spans="2:14" x14ac:dyDescent="0.25">
      <c r="B52" s="21"/>
      <c r="I52" s="4"/>
      <c r="N52" s="3">
        <v>28950.74</v>
      </c>
    </row>
    <row r="53" spans="2:14" x14ac:dyDescent="0.25">
      <c r="B53" s="21"/>
      <c r="D53" s="22" t="s">
        <v>16</v>
      </c>
      <c r="E53" s="23">
        <v>1</v>
      </c>
      <c r="F53" s="25">
        <v>164124.20000000001</v>
      </c>
      <c r="I53" s="4"/>
      <c r="N53" s="3">
        <v>44769.19</v>
      </c>
    </row>
    <row r="54" spans="2:14" x14ac:dyDescent="0.25">
      <c r="B54" s="21"/>
      <c r="C54" s="24"/>
      <c r="N54" s="3">
        <v>13281.53</v>
      </c>
    </row>
    <row r="55" spans="2:14" x14ac:dyDescent="0.25">
      <c r="B55" s="21"/>
      <c r="C55" s="24"/>
      <c r="D55" s="12" t="s">
        <v>9</v>
      </c>
      <c r="E55" s="12" t="s">
        <v>1</v>
      </c>
      <c r="F55" s="12" t="s">
        <v>10</v>
      </c>
      <c r="N55" s="3">
        <v>30592.28</v>
      </c>
    </row>
    <row r="56" spans="2:14" x14ac:dyDescent="0.25">
      <c r="B56" s="21"/>
      <c r="C56" s="24"/>
      <c r="D56" s="15">
        <f>D50+D47</f>
        <v>179795</v>
      </c>
      <c r="E56" s="16">
        <f>F56/D56</f>
        <v>16.400000000000002</v>
      </c>
      <c r="F56" s="15">
        <f>F53+F50+F47</f>
        <v>2948638.0000000005</v>
      </c>
      <c r="N56" s="3">
        <v>48281.49</v>
      </c>
    </row>
    <row r="57" spans="2:14" x14ac:dyDescent="0.25">
      <c r="N57" s="3">
        <v>21323.06</v>
      </c>
    </row>
    <row r="58" spans="2:14" x14ac:dyDescent="0.25">
      <c r="D58" s="7">
        <f>-CD3756</f>
        <v>0</v>
      </c>
      <c r="F58" s="126">
        <f>F37-F56</f>
        <v>-17979.5</v>
      </c>
      <c r="N58" s="3">
        <v>286338.18</v>
      </c>
    </row>
    <row r="59" spans="2:14" x14ac:dyDescent="0.25">
      <c r="D59" s="7">
        <f>C37-D56</f>
        <v>0</v>
      </c>
      <c r="N59" s="3">
        <v>4569.2299999999996</v>
      </c>
    </row>
    <row r="60" spans="2:14" x14ac:dyDescent="0.25">
      <c r="N60" s="3">
        <v>13729.22</v>
      </c>
    </row>
    <row r="61" spans="2:14" x14ac:dyDescent="0.25">
      <c r="N61" s="3">
        <v>47753.8</v>
      </c>
    </row>
    <row r="62" spans="2:14" x14ac:dyDescent="0.25">
      <c r="N62" s="3">
        <v>50261.49</v>
      </c>
    </row>
    <row r="63" spans="2:14" x14ac:dyDescent="0.25">
      <c r="N63" s="3">
        <v>48201.49</v>
      </c>
    </row>
    <row r="64" spans="2:14" x14ac:dyDescent="0.25">
      <c r="N64" s="3">
        <v>49347.64</v>
      </c>
    </row>
    <row r="65" spans="14:14" x14ac:dyDescent="0.25">
      <c r="N65" s="3">
        <v>95953.75</v>
      </c>
    </row>
    <row r="66" spans="14:14" x14ac:dyDescent="0.25">
      <c r="N66" s="3">
        <v>40361.5</v>
      </c>
    </row>
    <row r="67" spans="14:14" x14ac:dyDescent="0.25">
      <c r="N67" s="3">
        <v>34024.58</v>
      </c>
    </row>
    <row r="68" spans="14:14" x14ac:dyDescent="0.25">
      <c r="N68" s="3">
        <v>55135.33</v>
      </c>
    </row>
    <row r="69" spans="14:14" x14ac:dyDescent="0.25">
      <c r="N69" s="3">
        <v>56810.71</v>
      </c>
    </row>
    <row r="70" spans="14:14" x14ac:dyDescent="0.25">
      <c r="N70" s="3">
        <v>107446.05</v>
      </c>
    </row>
    <row r="71" spans="14:14" x14ac:dyDescent="0.25">
      <c r="N71" s="3">
        <v>13098.45</v>
      </c>
    </row>
    <row r="72" spans="14:14" x14ac:dyDescent="0.25">
      <c r="N72" s="3">
        <v>232799.77</v>
      </c>
    </row>
    <row r="73" spans="14:14" x14ac:dyDescent="0.25">
      <c r="N73" s="3">
        <v>21041.52</v>
      </c>
    </row>
    <row r="74" spans="14:14" x14ac:dyDescent="0.25">
      <c r="N74" s="3">
        <v>32593.81</v>
      </c>
    </row>
    <row r="75" spans="14:14" x14ac:dyDescent="0.25">
      <c r="N75" s="3">
        <v>37307.65</v>
      </c>
    </row>
    <row r="76" spans="14:14" x14ac:dyDescent="0.25">
      <c r="N76" s="3">
        <v>25070.74</v>
      </c>
    </row>
    <row r="77" spans="14:14" x14ac:dyDescent="0.25">
      <c r="N77" s="3">
        <v>9899.99</v>
      </c>
    </row>
    <row r="78" spans="14:14" x14ac:dyDescent="0.25">
      <c r="N78" s="3">
        <v>34573.81</v>
      </c>
    </row>
    <row r="79" spans="14:14" x14ac:dyDescent="0.25">
      <c r="N79" s="3">
        <v>83769.149999999994</v>
      </c>
    </row>
    <row r="80" spans="14:14" x14ac:dyDescent="0.25">
      <c r="N80" s="3">
        <v>35069.199999999997</v>
      </c>
    </row>
    <row r="81" spans="14:14" x14ac:dyDescent="0.25">
      <c r="N81" s="3">
        <v>9595.3799999999992</v>
      </c>
    </row>
    <row r="82" spans="14:14" x14ac:dyDescent="0.25">
      <c r="N82" s="3">
        <v>10207.370000000001</v>
      </c>
    </row>
    <row r="83" spans="14:14" x14ac:dyDescent="0.25">
      <c r="N83" s="3">
        <v>53723.02</v>
      </c>
    </row>
    <row r="84" spans="14:14" x14ac:dyDescent="0.25">
      <c r="N84" s="3">
        <v>73107.62</v>
      </c>
    </row>
    <row r="85" spans="14:14" x14ac:dyDescent="0.25">
      <c r="N85" s="3">
        <v>38501.5</v>
      </c>
    </row>
    <row r="86" spans="14:14" x14ac:dyDescent="0.25">
      <c r="N86" s="3">
        <v>21041.52</v>
      </c>
    </row>
    <row r="87" spans="14:14" x14ac:dyDescent="0.25">
      <c r="N87" s="3">
        <v>41123.040000000001</v>
      </c>
    </row>
    <row r="88" spans="14:14" x14ac:dyDescent="0.25">
      <c r="N88" s="3">
        <v>25727.360000000001</v>
      </c>
    </row>
    <row r="89" spans="14:14" x14ac:dyDescent="0.25">
      <c r="N89" s="3">
        <v>25435.360000000001</v>
      </c>
    </row>
    <row r="90" spans="14:14" x14ac:dyDescent="0.25">
      <c r="N90" s="3">
        <v>45692.26</v>
      </c>
    </row>
  </sheetData>
  <mergeCells count="9">
    <mergeCell ref="P23:R23"/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sheetPr>
    <pageSetUpPr fitToPage="1"/>
  </sheetPr>
  <dimension ref="B1:AC65"/>
  <sheetViews>
    <sheetView topLeftCell="A16" zoomScale="85" zoomScaleNormal="85" workbookViewId="0">
      <selection activeCell="E50" sqref="E5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17.5703125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1112060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222">
        <v>45807</v>
      </c>
      <c r="Q3" s="235">
        <f>R3-P3</f>
        <v>62</v>
      </c>
      <c r="R3" s="195">
        <v>45869</v>
      </c>
      <c r="S3" s="234" t="s">
        <v>58</v>
      </c>
      <c r="T3" s="224">
        <v>113</v>
      </c>
      <c r="U3" s="225" t="s">
        <v>59</v>
      </c>
      <c r="V3" s="225" t="s">
        <v>81</v>
      </c>
      <c r="W3" s="226">
        <v>30</v>
      </c>
      <c r="X3" s="225" t="s">
        <v>60</v>
      </c>
      <c r="Y3" s="227">
        <v>660</v>
      </c>
      <c r="Z3" s="228">
        <v>19800</v>
      </c>
      <c r="AA3" s="271"/>
      <c r="AB3" s="228">
        <v>19800</v>
      </c>
      <c r="AC3" s="125" t="s">
        <v>118</v>
      </c>
    </row>
    <row r="4" spans="2:29" x14ac:dyDescent="0.25">
      <c r="B4" s="34">
        <v>45839</v>
      </c>
      <c r="C4" s="1">
        <v>6264</v>
      </c>
      <c r="D4" s="2"/>
      <c r="E4" s="35">
        <v>16.3</v>
      </c>
      <c r="F4" s="36">
        <f>E4*C4</f>
        <v>102103.20000000001</v>
      </c>
      <c r="G4" s="37"/>
      <c r="H4" s="38" t="s">
        <v>4</v>
      </c>
      <c r="I4" s="39"/>
      <c r="J4" s="40">
        <f>'HAZİRAN 2025'!J39*-1</f>
        <v>5.9999991208314896E-4</v>
      </c>
      <c r="P4" s="222">
        <v>45807</v>
      </c>
      <c r="Q4" s="235">
        <f>R4-P4</f>
        <v>62</v>
      </c>
      <c r="R4" s="195">
        <v>45869</v>
      </c>
      <c r="S4" s="234" t="s">
        <v>58</v>
      </c>
      <c r="T4" s="224">
        <v>113</v>
      </c>
      <c r="U4" s="225" t="s">
        <v>59</v>
      </c>
      <c r="V4" s="225" t="s">
        <v>83</v>
      </c>
      <c r="W4" s="226">
        <v>500</v>
      </c>
      <c r="X4" s="225" t="s">
        <v>60</v>
      </c>
      <c r="Y4" s="227">
        <v>670</v>
      </c>
      <c r="Z4" s="228">
        <v>335000</v>
      </c>
      <c r="AA4" s="271"/>
      <c r="AB4" s="228">
        <v>335000</v>
      </c>
      <c r="AC4" s="125" t="s">
        <v>118</v>
      </c>
    </row>
    <row r="5" spans="2:29" x14ac:dyDescent="0.25">
      <c r="B5" s="34">
        <v>45840</v>
      </c>
      <c r="C5" s="1">
        <v>6084</v>
      </c>
      <c r="D5" s="2"/>
      <c r="E5" s="35">
        <v>16.3</v>
      </c>
      <c r="F5" s="36">
        <f t="shared" ref="F5:F34" si="0">E5*C5</f>
        <v>99169.2</v>
      </c>
      <c r="G5" s="9" t="s">
        <v>5</v>
      </c>
      <c r="H5" s="38"/>
      <c r="I5" s="39"/>
      <c r="J5" s="40">
        <v>43749.41</v>
      </c>
      <c r="P5" s="14"/>
      <c r="Q5" s="14"/>
      <c r="R5" s="14"/>
      <c r="S5" s="14"/>
      <c r="T5" s="14"/>
      <c r="U5" s="14"/>
      <c r="V5" s="14" t="s">
        <v>143</v>
      </c>
      <c r="W5" s="14"/>
      <c r="X5" s="14"/>
      <c r="Y5" s="14"/>
      <c r="Z5" s="14"/>
      <c r="AA5" s="14"/>
      <c r="AB5" s="274">
        <v>-354800</v>
      </c>
    </row>
    <row r="6" spans="2:29" x14ac:dyDescent="0.25">
      <c r="B6" s="34">
        <v>45841</v>
      </c>
      <c r="C6" s="1">
        <v>5956</v>
      </c>
      <c r="D6" s="2"/>
      <c r="E6" s="35">
        <v>16.3</v>
      </c>
      <c r="F6" s="36">
        <f t="shared" si="0"/>
        <v>97082.8</v>
      </c>
      <c r="G6" s="37" t="s">
        <v>42</v>
      </c>
      <c r="H6" s="38"/>
      <c r="I6" s="39"/>
      <c r="J6" s="40"/>
      <c r="P6" s="247">
        <v>45835</v>
      </c>
      <c r="Q6" s="5">
        <f>R6-P6</f>
        <v>65</v>
      </c>
      <c r="R6" s="198">
        <v>45900</v>
      </c>
      <c r="S6" s="5" t="s">
        <v>58</v>
      </c>
      <c r="T6" s="246">
        <v>140</v>
      </c>
      <c r="U6" s="245" t="s">
        <v>59</v>
      </c>
      <c r="V6" s="245" t="s">
        <v>81</v>
      </c>
      <c r="W6" s="244">
        <v>30</v>
      </c>
      <c r="X6" s="245" t="s">
        <v>60</v>
      </c>
      <c r="Y6" s="243">
        <v>660</v>
      </c>
      <c r="Z6" s="242">
        <v>19800</v>
      </c>
      <c r="AA6" s="241"/>
      <c r="AB6" s="242">
        <v>19800</v>
      </c>
      <c r="AC6" s="125" t="s">
        <v>125</v>
      </c>
    </row>
    <row r="7" spans="2:29" x14ac:dyDescent="0.25">
      <c r="B7" s="34">
        <v>45842</v>
      </c>
      <c r="C7" s="1">
        <v>5644</v>
      </c>
      <c r="D7" s="2"/>
      <c r="E7" s="35">
        <v>16.3</v>
      </c>
      <c r="F7" s="36">
        <f t="shared" si="0"/>
        <v>91997.2</v>
      </c>
      <c r="G7" s="37" t="s">
        <v>43</v>
      </c>
      <c r="H7" s="38"/>
      <c r="I7" s="39"/>
      <c r="J7" s="40"/>
      <c r="P7" s="247">
        <v>45835</v>
      </c>
      <c r="Q7" s="5">
        <f>R7-P7</f>
        <v>65</v>
      </c>
      <c r="R7" s="198">
        <v>45900</v>
      </c>
      <c r="S7" s="5" t="s">
        <v>58</v>
      </c>
      <c r="T7" s="246">
        <v>140</v>
      </c>
      <c r="U7" s="245" t="s">
        <v>59</v>
      </c>
      <c r="V7" s="245" t="s">
        <v>83</v>
      </c>
      <c r="W7" s="244">
        <v>500</v>
      </c>
      <c r="X7" s="245" t="s">
        <v>60</v>
      </c>
      <c r="Y7" s="243">
        <v>670</v>
      </c>
      <c r="Z7" s="242">
        <v>335000</v>
      </c>
      <c r="AA7" s="241"/>
      <c r="AB7" s="242">
        <v>335000</v>
      </c>
      <c r="AC7" s="125" t="s">
        <v>125</v>
      </c>
    </row>
    <row r="8" spans="2:29" x14ac:dyDescent="0.25">
      <c r="B8" s="34">
        <v>45843</v>
      </c>
      <c r="C8" s="1">
        <v>5911</v>
      </c>
      <c r="D8" s="2"/>
      <c r="E8" s="35">
        <v>16.3</v>
      </c>
      <c r="F8" s="36">
        <f t="shared" si="0"/>
        <v>96349.3</v>
      </c>
      <c r="G8" s="41">
        <v>45849</v>
      </c>
      <c r="H8" s="42" t="s">
        <v>140</v>
      </c>
      <c r="I8" s="5"/>
      <c r="J8" s="43">
        <v>3600</v>
      </c>
      <c r="AB8" s="193"/>
    </row>
    <row r="9" spans="2:29" x14ac:dyDescent="0.25">
      <c r="B9" s="34">
        <v>45844</v>
      </c>
      <c r="C9" s="1">
        <v>6102</v>
      </c>
      <c r="D9" s="2"/>
      <c r="E9" s="35">
        <v>16.3</v>
      </c>
      <c r="F9" s="36">
        <f t="shared" si="0"/>
        <v>99462.6</v>
      </c>
      <c r="G9" s="207">
        <v>45807</v>
      </c>
      <c r="H9" s="42" t="s">
        <v>141</v>
      </c>
      <c r="I9" s="5"/>
      <c r="J9" s="43">
        <v>19800</v>
      </c>
      <c r="P9" s="269">
        <v>45860</v>
      </c>
      <c r="Q9" s="5">
        <f>R9-P9</f>
        <v>70</v>
      </c>
      <c r="R9" s="198">
        <v>45930</v>
      </c>
      <c r="S9" s="5" t="s">
        <v>58</v>
      </c>
      <c r="T9" s="268">
        <v>155</v>
      </c>
      <c r="U9" s="267" t="s">
        <v>59</v>
      </c>
      <c r="V9" s="267" t="s">
        <v>81</v>
      </c>
      <c r="W9" s="266">
        <v>244</v>
      </c>
      <c r="X9" s="267" t="s">
        <v>60</v>
      </c>
      <c r="Y9" s="265">
        <v>700</v>
      </c>
      <c r="Z9" s="264">
        <v>170800</v>
      </c>
      <c r="AA9" s="263"/>
      <c r="AB9" s="264">
        <v>170800</v>
      </c>
      <c r="AC9" s="125" t="s">
        <v>139</v>
      </c>
    </row>
    <row r="10" spans="2:29" x14ac:dyDescent="0.25">
      <c r="B10" s="34">
        <v>45845</v>
      </c>
      <c r="C10" s="1">
        <v>6168</v>
      </c>
      <c r="D10" s="2"/>
      <c r="E10" s="35">
        <v>16.3</v>
      </c>
      <c r="F10" s="36">
        <f t="shared" si="0"/>
        <v>100538.40000000001</v>
      </c>
      <c r="G10" s="207">
        <v>45807</v>
      </c>
      <c r="H10" s="42" t="s">
        <v>142</v>
      </c>
      <c r="I10" s="5"/>
      <c r="J10" s="43">
        <v>335000</v>
      </c>
      <c r="P10" s="269">
        <v>45860</v>
      </c>
      <c r="Q10" s="5">
        <f>R10-P10</f>
        <v>70</v>
      </c>
      <c r="R10" s="198">
        <v>45930</v>
      </c>
      <c r="S10" s="5" t="s">
        <v>58</v>
      </c>
      <c r="T10" s="268">
        <v>155</v>
      </c>
      <c r="U10" s="267" t="s">
        <v>59</v>
      </c>
      <c r="V10" s="267" t="s">
        <v>83</v>
      </c>
      <c r="W10" s="266">
        <v>286</v>
      </c>
      <c r="X10" s="267" t="s">
        <v>60</v>
      </c>
      <c r="Y10" s="265">
        <v>710</v>
      </c>
      <c r="Z10" s="264">
        <v>203060</v>
      </c>
      <c r="AA10" s="263"/>
      <c r="AB10" s="264">
        <v>203060</v>
      </c>
      <c r="AC10" s="125" t="s">
        <v>139</v>
      </c>
    </row>
    <row r="11" spans="2:29" x14ac:dyDescent="0.25">
      <c r="B11" s="34">
        <v>45846</v>
      </c>
      <c r="C11" s="1">
        <v>6840</v>
      </c>
      <c r="D11" s="2"/>
      <c r="E11" s="35">
        <v>16.3</v>
      </c>
      <c r="F11" s="36">
        <f t="shared" si="0"/>
        <v>111492</v>
      </c>
      <c r="G11" s="41">
        <v>45869</v>
      </c>
      <c r="H11" s="42" t="s">
        <v>144</v>
      </c>
      <c r="I11" s="5"/>
      <c r="J11" s="43">
        <v>1858.2</v>
      </c>
    </row>
    <row r="12" spans="2:29" x14ac:dyDescent="0.25">
      <c r="B12" s="34">
        <v>45847</v>
      </c>
      <c r="C12" s="1">
        <v>5611</v>
      </c>
      <c r="D12" s="2"/>
      <c r="E12" s="35">
        <v>16.3</v>
      </c>
      <c r="F12" s="36">
        <f t="shared" si="0"/>
        <v>91459.3</v>
      </c>
      <c r="G12" s="41">
        <v>45869</v>
      </c>
      <c r="H12" s="42" t="s">
        <v>146</v>
      </c>
      <c r="I12" s="5"/>
      <c r="J12" s="43">
        <v>4172.8</v>
      </c>
      <c r="M12" s="3"/>
      <c r="P12" s="290">
        <v>45892</v>
      </c>
      <c r="Q12" s="5">
        <f>R12-P12</f>
        <v>69</v>
      </c>
      <c r="R12" s="198">
        <v>45961</v>
      </c>
      <c r="S12" s="5" t="s">
        <v>58</v>
      </c>
      <c r="T12" s="289">
        <v>182</v>
      </c>
      <c r="U12" s="288" t="s">
        <v>59</v>
      </c>
      <c r="V12" s="288" t="s">
        <v>83</v>
      </c>
      <c r="W12" s="287">
        <v>540</v>
      </c>
      <c r="X12" s="288" t="s">
        <v>60</v>
      </c>
      <c r="Y12" s="286">
        <v>710</v>
      </c>
      <c r="Z12" s="284">
        <v>383400</v>
      </c>
      <c r="AA12" s="285"/>
      <c r="AB12" s="284">
        <v>383400</v>
      </c>
      <c r="AC12" s="125" t="s">
        <v>152</v>
      </c>
    </row>
    <row r="13" spans="2:29" x14ac:dyDescent="0.25">
      <c r="B13" s="34">
        <v>45848</v>
      </c>
      <c r="C13" s="1">
        <v>4810</v>
      </c>
      <c r="D13" s="2"/>
      <c r="E13" s="35">
        <v>16.3</v>
      </c>
      <c r="F13" s="36">
        <f t="shared" si="0"/>
        <v>78403</v>
      </c>
      <c r="G13" s="41">
        <v>45869</v>
      </c>
      <c r="H13" t="s">
        <v>147</v>
      </c>
      <c r="I13" s="5"/>
      <c r="J13" s="43">
        <v>25789.95</v>
      </c>
    </row>
    <row r="14" spans="2:29" x14ac:dyDescent="0.25">
      <c r="B14" s="34">
        <v>45849</v>
      </c>
      <c r="C14" s="1">
        <v>4753</v>
      </c>
      <c r="D14" s="2"/>
      <c r="E14" s="35">
        <v>16.3</v>
      </c>
      <c r="F14" s="36">
        <f t="shared" si="0"/>
        <v>77473.900000000009</v>
      </c>
      <c r="G14" s="41">
        <v>45889</v>
      </c>
      <c r="H14" s="42" t="s">
        <v>116</v>
      </c>
      <c r="I14" s="5"/>
      <c r="J14" s="43">
        <v>600000</v>
      </c>
    </row>
    <row r="15" spans="2:29" x14ac:dyDescent="0.25">
      <c r="B15" s="34">
        <v>45850</v>
      </c>
      <c r="C15" s="1">
        <v>6202</v>
      </c>
      <c r="D15" s="2"/>
      <c r="E15" s="35">
        <v>16.3</v>
      </c>
      <c r="F15" s="36">
        <f t="shared" si="0"/>
        <v>101092.6</v>
      </c>
      <c r="G15" s="41">
        <v>45896</v>
      </c>
      <c r="H15" s="42" t="s">
        <v>145</v>
      </c>
      <c r="I15" s="5"/>
      <c r="J15" s="43">
        <v>1295000</v>
      </c>
    </row>
    <row r="16" spans="2:29" x14ac:dyDescent="0.25">
      <c r="B16" s="34">
        <v>45851</v>
      </c>
      <c r="C16" s="1">
        <v>6274</v>
      </c>
      <c r="D16" s="2"/>
      <c r="E16" s="35">
        <v>16.3</v>
      </c>
      <c r="F16" s="36">
        <f t="shared" si="0"/>
        <v>102266.20000000001</v>
      </c>
      <c r="G16" s="41">
        <v>45903</v>
      </c>
      <c r="H16" s="42" t="s">
        <v>116</v>
      </c>
      <c r="I16" s="5"/>
      <c r="J16" s="43">
        <v>250000</v>
      </c>
    </row>
    <row r="17" spans="2:14" x14ac:dyDescent="0.25">
      <c r="B17" s="34">
        <v>45852</v>
      </c>
      <c r="C17" s="1">
        <v>4701</v>
      </c>
      <c r="D17" s="2"/>
      <c r="E17" s="35">
        <v>16.3</v>
      </c>
      <c r="F17" s="36">
        <f t="shared" si="0"/>
        <v>76626.3</v>
      </c>
      <c r="G17" s="41">
        <v>45908</v>
      </c>
      <c r="H17" s="42" t="s">
        <v>116</v>
      </c>
      <c r="I17" s="5"/>
      <c r="J17" s="112">
        <v>250821.2</v>
      </c>
    </row>
    <row r="18" spans="2:14" x14ac:dyDescent="0.25">
      <c r="B18" s="34">
        <v>45853</v>
      </c>
      <c r="C18" s="1">
        <v>5819</v>
      </c>
      <c r="D18" s="2"/>
      <c r="E18" s="35">
        <v>16.3</v>
      </c>
      <c r="F18" s="36">
        <f t="shared" si="0"/>
        <v>94849.7</v>
      </c>
      <c r="G18" s="44"/>
      <c r="H18" s="42"/>
      <c r="I18" s="5"/>
      <c r="J18" s="43"/>
    </row>
    <row r="19" spans="2:14" x14ac:dyDescent="0.25">
      <c r="B19" s="34">
        <v>45854</v>
      </c>
      <c r="C19" s="1">
        <v>5662</v>
      </c>
      <c r="D19" s="2"/>
      <c r="E19" s="35">
        <v>16.3</v>
      </c>
      <c r="F19" s="36">
        <f t="shared" si="0"/>
        <v>92290.6</v>
      </c>
      <c r="G19" s="44"/>
      <c r="H19" s="42"/>
      <c r="I19" s="5"/>
      <c r="J19" s="43"/>
    </row>
    <row r="20" spans="2:14" x14ac:dyDescent="0.25">
      <c r="B20" s="34">
        <v>45855</v>
      </c>
      <c r="C20" s="1">
        <v>6185</v>
      </c>
      <c r="D20" s="2"/>
      <c r="E20" s="35">
        <v>16.3</v>
      </c>
      <c r="F20" s="36">
        <f t="shared" si="0"/>
        <v>100815.5</v>
      </c>
      <c r="G20" s="44"/>
      <c r="H20" s="42"/>
      <c r="I20" s="5"/>
      <c r="J20" s="43"/>
    </row>
    <row r="21" spans="2:14" x14ac:dyDescent="0.25">
      <c r="B21" s="34">
        <v>45856</v>
      </c>
      <c r="C21" s="1">
        <v>4757</v>
      </c>
      <c r="D21" s="2"/>
      <c r="E21" s="35">
        <v>16.3</v>
      </c>
      <c r="F21" s="36">
        <f t="shared" si="0"/>
        <v>77539.100000000006</v>
      </c>
      <c r="G21" s="44"/>
      <c r="H21" s="42"/>
      <c r="I21" s="5"/>
      <c r="J21" s="43"/>
      <c r="N21" s="3"/>
    </row>
    <row r="22" spans="2:14" x14ac:dyDescent="0.25">
      <c r="B22" s="34">
        <v>45857</v>
      </c>
      <c r="C22" s="1">
        <v>4908</v>
      </c>
      <c r="D22" s="2"/>
      <c r="E22" s="35">
        <v>16.3</v>
      </c>
      <c r="F22" s="36">
        <f t="shared" si="0"/>
        <v>80000.400000000009</v>
      </c>
      <c r="G22" s="44"/>
      <c r="H22" s="42"/>
      <c r="I22" s="5"/>
      <c r="J22" s="43"/>
      <c r="M22" s="272"/>
      <c r="N22" s="3"/>
    </row>
    <row r="23" spans="2:14" x14ac:dyDescent="0.25">
      <c r="B23" s="34">
        <v>45858</v>
      </c>
      <c r="C23" s="1">
        <v>6290</v>
      </c>
      <c r="D23" s="2"/>
      <c r="E23" s="35">
        <v>16.3</v>
      </c>
      <c r="F23" s="36">
        <f t="shared" si="0"/>
        <v>102527</v>
      </c>
      <c r="G23" s="44"/>
      <c r="H23" s="42"/>
      <c r="I23" s="5"/>
      <c r="J23" s="43"/>
    </row>
    <row r="24" spans="2:14" x14ac:dyDescent="0.25">
      <c r="B24" s="34">
        <v>45859</v>
      </c>
      <c r="C24" s="1">
        <v>6190</v>
      </c>
      <c r="D24" s="2"/>
      <c r="E24" s="35">
        <v>16.3</v>
      </c>
      <c r="F24" s="36">
        <f t="shared" si="0"/>
        <v>100897</v>
      </c>
      <c r="G24" s="44"/>
      <c r="H24" s="42"/>
      <c r="I24" s="5"/>
      <c r="J24" s="43"/>
      <c r="N24" s="3"/>
    </row>
    <row r="25" spans="2:14" x14ac:dyDescent="0.25">
      <c r="B25" s="34">
        <v>45860</v>
      </c>
      <c r="C25" s="1">
        <v>4883</v>
      </c>
      <c r="D25" s="2"/>
      <c r="E25" s="35">
        <v>16.3</v>
      </c>
      <c r="F25" s="36">
        <f t="shared" si="0"/>
        <v>79592.900000000009</v>
      </c>
      <c r="G25" s="44"/>
      <c r="H25" s="42"/>
      <c r="I25" s="5"/>
      <c r="J25" s="43"/>
      <c r="N25" s="3"/>
    </row>
    <row r="26" spans="2:14" x14ac:dyDescent="0.25">
      <c r="B26" s="34">
        <v>45861</v>
      </c>
      <c r="C26" s="1">
        <v>4495</v>
      </c>
      <c r="D26" s="2"/>
      <c r="E26" s="35">
        <v>16.3</v>
      </c>
      <c r="F26" s="36">
        <f t="shared" si="0"/>
        <v>73268.5</v>
      </c>
      <c r="G26" s="44"/>
      <c r="H26" s="42"/>
      <c r="I26" s="5"/>
      <c r="J26" s="43"/>
      <c r="N26" s="3"/>
    </row>
    <row r="27" spans="2:14" x14ac:dyDescent="0.25">
      <c r="B27" s="34">
        <v>45862</v>
      </c>
      <c r="C27" s="1">
        <v>4014</v>
      </c>
      <c r="D27" s="2"/>
      <c r="E27" s="35">
        <v>16.3</v>
      </c>
      <c r="F27" s="36">
        <f t="shared" si="0"/>
        <v>65428.200000000004</v>
      </c>
      <c r="G27" s="44"/>
      <c r="H27" s="42"/>
      <c r="I27" s="5"/>
      <c r="J27" s="43"/>
      <c r="N27" s="3"/>
    </row>
    <row r="28" spans="2:14" x14ac:dyDescent="0.25">
      <c r="B28" s="34">
        <v>45863</v>
      </c>
      <c r="C28" s="1">
        <v>5533</v>
      </c>
      <c r="D28" s="2"/>
      <c r="E28" s="35">
        <v>16.3</v>
      </c>
      <c r="F28" s="36">
        <f t="shared" si="0"/>
        <v>90187.900000000009</v>
      </c>
      <c r="G28" s="44"/>
      <c r="H28" s="42"/>
      <c r="I28" s="5"/>
      <c r="J28" s="43"/>
      <c r="N28" s="3"/>
    </row>
    <row r="29" spans="2:14" x14ac:dyDescent="0.25">
      <c r="B29" s="34">
        <v>45864</v>
      </c>
      <c r="C29" s="1">
        <v>4956</v>
      </c>
      <c r="D29" s="2"/>
      <c r="E29" s="35">
        <v>16.3</v>
      </c>
      <c r="F29" s="36">
        <f t="shared" si="0"/>
        <v>80782.8</v>
      </c>
      <c r="G29" s="44"/>
      <c r="H29" s="42"/>
      <c r="I29" s="5"/>
      <c r="J29" s="43"/>
      <c r="N29" s="3"/>
    </row>
    <row r="30" spans="2:14" x14ac:dyDescent="0.25">
      <c r="B30" s="34">
        <v>45865</v>
      </c>
      <c r="C30" s="1">
        <v>4664</v>
      </c>
      <c r="D30" s="2"/>
      <c r="E30" s="35">
        <v>16.3</v>
      </c>
      <c r="F30" s="36">
        <f t="shared" si="0"/>
        <v>76023.199999999997</v>
      </c>
      <c r="G30" s="44"/>
      <c r="H30" s="42"/>
      <c r="I30" s="5"/>
      <c r="J30" s="43"/>
      <c r="N30" s="3"/>
    </row>
    <row r="31" spans="2:14" x14ac:dyDescent="0.25">
      <c r="B31" s="34">
        <v>45866</v>
      </c>
      <c r="C31" s="1">
        <v>6276</v>
      </c>
      <c r="D31" s="2"/>
      <c r="E31" s="35">
        <v>16.3</v>
      </c>
      <c r="F31" s="36">
        <f t="shared" si="0"/>
        <v>102298.8</v>
      </c>
      <c r="G31" s="44"/>
      <c r="H31" s="42"/>
      <c r="I31" s="5"/>
      <c r="J31" s="43"/>
      <c r="N31" s="3"/>
    </row>
    <row r="32" spans="2:14" x14ac:dyDescent="0.25">
      <c r="B32" s="34">
        <v>45867</v>
      </c>
      <c r="C32" s="1">
        <v>6336</v>
      </c>
      <c r="D32" s="2"/>
      <c r="E32" s="35">
        <v>16.3</v>
      </c>
      <c r="F32" s="36">
        <f t="shared" si="0"/>
        <v>103276.8</v>
      </c>
      <c r="G32" s="44"/>
      <c r="H32" s="42"/>
      <c r="I32" s="5"/>
      <c r="J32" s="43"/>
      <c r="N32" s="3"/>
    </row>
    <row r="33" spans="2:14" x14ac:dyDescent="0.25">
      <c r="B33" s="34">
        <v>45868</v>
      </c>
      <c r="C33" s="1">
        <v>5028</v>
      </c>
      <c r="D33" s="2"/>
      <c r="E33" s="35">
        <v>16.3</v>
      </c>
      <c r="F33" s="36">
        <f t="shared" si="0"/>
        <v>81956.400000000009</v>
      </c>
      <c r="G33" s="44"/>
      <c r="H33" s="42"/>
      <c r="I33" s="5"/>
      <c r="J33" s="43"/>
      <c r="N33" s="3"/>
    </row>
    <row r="34" spans="2:14" ht="15.75" thickBot="1" x14ac:dyDescent="0.3">
      <c r="B34" s="34">
        <v>45869</v>
      </c>
      <c r="C34" s="8">
        <v>4617</v>
      </c>
      <c r="D34" s="46"/>
      <c r="E34" s="35">
        <v>16.3</v>
      </c>
      <c r="F34" s="48">
        <f t="shared" si="0"/>
        <v>75257.100000000006</v>
      </c>
      <c r="G34" s="49"/>
      <c r="H34" s="50"/>
      <c r="I34" s="51"/>
      <c r="J34" s="52"/>
      <c r="N34" s="3"/>
    </row>
    <row r="35" spans="2:14" x14ac:dyDescent="0.25">
      <c r="B35" s="53" t="s">
        <v>34</v>
      </c>
      <c r="C35" s="54">
        <f>SUM(C4:C34)</f>
        <v>171933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2829791.5606000004</v>
      </c>
      <c r="N35" s="3"/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2802507.9</v>
      </c>
      <c r="L36" s="3">
        <f>J36-J5+J37+J38</f>
        <v>2786042.15</v>
      </c>
      <c r="N36" s="3"/>
    </row>
    <row r="37" spans="2:14" x14ac:dyDescent="0.25">
      <c r="B37" s="60" t="s">
        <v>38</v>
      </c>
      <c r="C37" s="61">
        <f>C35</f>
        <v>171933</v>
      </c>
      <c r="D37" s="2">
        <f>D35/1.03</f>
        <v>0</v>
      </c>
      <c r="E37" s="35"/>
      <c r="F37" s="36">
        <f>SUM(F4:F36)</f>
        <v>2802507.9</v>
      </c>
      <c r="G37" s="42"/>
      <c r="H37" s="39" t="s">
        <v>41</v>
      </c>
      <c r="I37" s="39"/>
      <c r="J37" s="40">
        <v>4244.67</v>
      </c>
      <c r="N37" s="3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23038.99</v>
      </c>
      <c r="M38" s="273"/>
      <c r="N38" s="3"/>
    </row>
    <row r="39" spans="2:14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-6.0000037774443626E-4</v>
      </c>
      <c r="N39" s="3"/>
    </row>
    <row r="40" spans="2:14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  <c r="N40" s="3"/>
    </row>
    <row r="41" spans="2:14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  <c r="N41" s="3"/>
    </row>
    <row r="42" spans="2:14" x14ac:dyDescent="0.25">
      <c r="J42" s="3"/>
      <c r="N42" s="3"/>
    </row>
    <row r="43" spans="2:14" x14ac:dyDescent="0.25">
      <c r="J43" s="3"/>
      <c r="N43" s="3"/>
    </row>
    <row r="44" spans="2:14" x14ac:dyDescent="0.25">
      <c r="N44" s="3"/>
    </row>
    <row r="45" spans="2:14" x14ac:dyDescent="0.25">
      <c r="N45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N46" s="3"/>
    </row>
    <row r="47" spans="2:14" x14ac:dyDescent="0.25">
      <c r="B47" s="13" t="s">
        <v>13</v>
      </c>
      <c r="C47" s="14"/>
      <c r="D47" s="15">
        <v>26865</v>
      </c>
      <c r="E47" s="16">
        <f>F47/D47</f>
        <v>15.8</v>
      </c>
      <c r="F47" s="15">
        <v>424467</v>
      </c>
      <c r="G47" s="15">
        <v>4244.67</v>
      </c>
      <c r="H47" s="15"/>
      <c r="I47" s="15">
        <f>F47+G47-H47</f>
        <v>428711.67</v>
      </c>
      <c r="N47" s="3"/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N48" s="3"/>
    </row>
    <row r="49" spans="2:14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L49" s="273"/>
      <c r="N49" s="3"/>
    </row>
    <row r="50" spans="2:14" x14ac:dyDescent="0.25">
      <c r="B50" s="13" t="s">
        <v>15</v>
      </c>
      <c r="C50" s="14"/>
      <c r="D50" s="15">
        <v>145068</v>
      </c>
      <c r="E50" s="16">
        <f>F50/D50</f>
        <v>15.400000000000002</v>
      </c>
      <c r="F50" s="15">
        <v>2234047.2000000002</v>
      </c>
      <c r="G50" s="15"/>
      <c r="H50" s="15">
        <v>43749.41</v>
      </c>
      <c r="I50" s="15">
        <f>F50-H50</f>
        <v>2190297.79</v>
      </c>
      <c r="N50" s="3"/>
    </row>
    <row r="51" spans="2:14" x14ac:dyDescent="0.25">
      <c r="B51" s="21"/>
      <c r="I51" s="4"/>
      <c r="N51" s="3"/>
    </row>
    <row r="52" spans="2:14" x14ac:dyDescent="0.25">
      <c r="B52" s="21"/>
      <c r="I52" s="4"/>
      <c r="N52" s="3"/>
    </row>
    <row r="53" spans="2:14" x14ac:dyDescent="0.25">
      <c r="B53" s="21"/>
      <c r="D53" s="22" t="s">
        <v>16</v>
      </c>
      <c r="E53" s="23">
        <v>1</v>
      </c>
      <c r="F53" s="25">
        <v>143993.70000000001</v>
      </c>
      <c r="G53" s="7">
        <f>F53*0.2</f>
        <v>28798.740000000005</v>
      </c>
      <c r="H53" s="7">
        <f>G53/5</f>
        <v>5759.7480000000014</v>
      </c>
      <c r="I53" s="4">
        <f>G53-H53</f>
        <v>23038.992000000006</v>
      </c>
      <c r="N53" s="3"/>
    </row>
    <row r="54" spans="2:14" x14ac:dyDescent="0.25">
      <c r="B54" s="21"/>
      <c r="C54" s="24"/>
      <c r="N54" s="3"/>
    </row>
    <row r="55" spans="2:14" x14ac:dyDescent="0.25">
      <c r="B55" s="21"/>
      <c r="C55" s="24"/>
      <c r="D55" s="12" t="s">
        <v>9</v>
      </c>
      <c r="E55" s="12" t="s">
        <v>1</v>
      </c>
      <c r="F55" s="12" t="s">
        <v>10</v>
      </c>
      <c r="N55" s="3"/>
    </row>
    <row r="56" spans="2:14" x14ac:dyDescent="0.25">
      <c r="B56" s="21"/>
      <c r="C56" s="24"/>
      <c r="D56" s="15">
        <f>D50+D47</f>
        <v>171933</v>
      </c>
      <c r="E56" s="16">
        <f>F56/D56</f>
        <v>16.3</v>
      </c>
      <c r="F56" s="15">
        <f>F53+F50+F47</f>
        <v>2802507.9000000004</v>
      </c>
      <c r="N56" s="3"/>
    </row>
    <row r="57" spans="2:14" x14ac:dyDescent="0.25">
      <c r="N57" s="3"/>
    </row>
    <row r="58" spans="2:14" x14ac:dyDescent="0.25">
      <c r="D58" s="7">
        <f>D56-C37</f>
        <v>0</v>
      </c>
      <c r="F58" s="7">
        <f>F56-F37</f>
        <v>0</v>
      </c>
      <c r="N58" s="3"/>
    </row>
    <row r="59" spans="2:14" x14ac:dyDescent="0.25">
      <c r="N59" s="3"/>
    </row>
    <row r="60" spans="2:14" x14ac:dyDescent="0.25">
      <c r="N60" s="3"/>
    </row>
    <row r="61" spans="2:14" x14ac:dyDescent="0.25">
      <c r="N61" s="3"/>
    </row>
    <row r="62" spans="2:14" x14ac:dyDescent="0.25">
      <c r="N62" s="3"/>
    </row>
    <row r="63" spans="2:14" x14ac:dyDescent="0.25">
      <c r="N63" s="3"/>
    </row>
    <row r="64" spans="2:14" x14ac:dyDescent="0.25">
      <c r="N64" s="3"/>
    </row>
    <row r="65" spans="14:14" x14ac:dyDescent="0.25">
      <c r="N65" s="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5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sheetPr>
    <pageSetUpPr fitToPage="1"/>
  </sheetPr>
  <dimension ref="B1:AC59"/>
  <sheetViews>
    <sheetView topLeftCell="A16" zoomScale="85" zoomScaleNormal="85" workbookViewId="0">
      <selection activeCell="L50" sqref="L50:M5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3" width="13.42578125" customWidth="1"/>
    <col min="14" max="14" width="13.28515625" bestFit="1" customWidth="1"/>
    <col min="15" max="15" width="8.140625" bestFit="1" customWidth="1"/>
    <col min="16" max="16" width="10.28515625" bestFit="1" customWidth="1"/>
    <col min="17" max="17" width="11.7109375" bestFit="1" customWidth="1"/>
    <col min="18" max="18" width="10.28515625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24.85546875" bestFit="1" customWidth="1"/>
    <col min="23" max="23" width="7.140625" bestFit="1" customWidth="1"/>
    <col min="24" max="24" width="5" bestFit="1" customWidth="1"/>
    <col min="25" max="25" width="11.42578125" bestFit="1" customWidth="1"/>
    <col min="26" max="26" width="10.28515625" bestFit="1" customWidth="1"/>
    <col min="27" max="27" width="10.85546875" bestFit="1" customWidth="1"/>
    <col min="28" max="28" width="11.5703125" bestFit="1" customWidth="1"/>
    <col min="29" max="29" width="12.85546875" customWidth="1"/>
  </cols>
  <sheetData>
    <row r="1" spans="2:29" ht="15.75" thickBot="1" x14ac:dyDescent="0.3"/>
    <row r="2" spans="2:29" ht="15.7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757260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222">
        <v>45807</v>
      </c>
      <c r="Q3" s="235">
        <f>R3-P3</f>
        <v>62</v>
      </c>
      <c r="R3" s="195">
        <v>45869</v>
      </c>
      <c r="S3" s="234" t="s">
        <v>58</v>
      </c>
      <c r="T3" s="224">
        <v>113</v>
      </c>
      <c r="U3" s="225" t="s">
        <v>59</v>
      </c>
      <c r="V3" s="225" t="s">
        <v>81</v>
      </c>
      <c r="W3" s="226">
        <v>30</v>
      </c>
      <c r="X3" s="225" t="s">
        <v>60</v>
      </c>
      <c r="Y3" s="227">
        <v>660</v>
      </c>
      <c r="Z3" s="228">
        <v>19800</v>
      </c>
      <c r="AA3" s="271"/>
      <c r="AB3" s="228">
        <v>19800</v>
      </c>
      <c r="AC3" s="125" t="s">
        <v>118</v>
      </c>
    </row>
    <row r="4" spans="2:29" x14ac:dyDescent="0.25">
      <c r="B4" s="34">
        <v>45870</v>
      </c>
      <c r="C4" s="1">
        <v>6073</v>
      </c>
      <c r="D4" s="2"/>
      <c r="E4" s="35">
        <v>17.600000000000001</v>
      </c>
      <c r="F4" s="36">
        <f>E4*C4</f>
        <v>106884.8</v>
      </c>
      <c r="G4" s="37"/>
      <c r="H4" s="38" t="s">
        <v>4</v>
      </c>
      <c r="I4" s="39"/>
      <c r="J4" s="40">
        <f>'TEMMUZ 2025'!J39*-1</f>
        <v>6.0000037774443626E-4</v>
      </c>
      <c r="P4" s="222">
        <v>45807</v>
      </c>
      <c r="Q4" s="235">
        <f>R4-P4</f>
        <v>62</v>
      </c>
      <c r="R4" s="195">
        <v>45869</v>
      </c>
      <c r="S4" s="234" t="s">
        <v>58</v>
      </c>
      <c r="T4" s="224">
        <v>113</v>
      </c>
      <c r="U4" s="225" t="s">
        <v>59</v>
      </c>
      <c r="V4" s="225" t="s">
        <v>83</v>
      </c>
      <c r="W4" s="226">
        <v>500</v>
      </c>
      <c r="X4" s="225" t="s">
        <v>60</v>
      </c>
      <c r="Y4" s="227">
        <v>670</v>
      </c>
      <c r="Z4" s="228">
        <v>335000</v>
      </c>
      <c r="AA4" s="271"/>
      <c r="AB4" s="228">
        <v>335000</v>
      </c>
      <c r="AC4" s="125" t="s">
        <v>118</v>
      </c>
    </row>
    <row r="5" spans="2:29" x14ac:dyDescent="0.25">
      <c r="B5" s="34">
        <v>45871</v>
      </c>
      <c r="C5" s="1">
        <v>6282</v>
      </c>
      <c r="D5" s="2"/>
      <c r="E5" s="35">
        <v>17.600000000000001</v>
      </c>
      <c r="F5" s="36">
        <f t="shared" ref="F5:F34" si="0">E5*C5</f>
        <v>110563.20000000001</v>
      </c>
      <c r="G5" s="9" t="s">
        <v>5</v>
      </c>
      <c r="H5" s="38"/>
      <c r="I5" s="39"/>
      <c r="J5" s="40">
        <v>45979.3</v>
      </c>
      <c r="P5" s="14"/>
      <c r="Q5" s="14"/>
      <c r="R5" s="14"/>
      <c r="S5" s="14"/>
      <c r="T5" s="14"/>
      <c r="U5" s="14"/>
      <c r="V5" s="14" t="s">
        <v>143</v>
      </c>
      <c r="W5" s="14"/>
      <c r="X5" s="14"/>
      <c r="Y5" s="14"/>
      <c r="Z5" s="14"/>
      <c r="AA5" s="14"/>
      <c r="AB5" s="274">
        <v>-354800</v>
      </c>
    </row>
    <row r="6" spans="2:29" x14ac:dyDescent="0.25">
      <c r="B6" s="34">
        <v>45872</v>
      </c>
      <c r="C6" s="1">
        <v>6214</v>
      </c>
      <c r="D6" s="2"/>
      <c r="E6" s="35">
        <v>17.600000000000001</v>
      </c>
      <c r="F6" s="36">
        <f t="shared" si="0"/>
        <v>109366.40000000001</v>
      </c>
      <c r="G6" s="37" t="s">
        <v>42</v>
      </c>
      <c r="H6" s="38"/>
      <c r="I6" s="39"/>
      <c r="J6" s="40"/>
      <c r="P6" s="275">
        <v>45835</v>
      </c>
      <c r="Q6" s="276">
        <f>R6-P6</f>
        <v>65</v>
      </c>
      <c r="R6" s="277">
        <v>45900</v>
      </c>
      <c r="S6" s="276" t="s">
        <v>58</v>
      </c>
      <c r="T6" s="278">
        <v>140</v>
      </c>
      <c r="U6" s="279" t="s">
        <v>59</v>
      </c>
      <c r="V6" s="279" t="s">
        <v>81</v>
      </c>
      <c r="W6" s="280">
        <v>30</v>
      </c>
      <c r="X6" s="279" t="s">
        <v>60</v>
      </c>
      <c r="Y6" s="281">
        <v>660</v>
      </c>
      <c r="Z6" s="282">
        <v>19800</v>
      </c>
      <c r="AA6" s="283"/>
      <c r="AB6" s="282">
        <v>19800</v>
      </c>
      <c r="AC6" s="125" t="s">
        <v>125</v>
      </c>
    </row>
    <row r="7" spans="2:29" x14ac:dyDescent="0.25">
      <c r="B7" s="34">
        <v>45873</v>
      </c>
      <c r="C7" s="1">
        <v>6089</v>
      </c>
      <c r="D7" s="2"/>
      <c r="E7" s="35">
        <v>17.600000000000001</v>
      </c>
      <c r="F7" s="36">
        <f t="shared" si="0"/>
        <v>107166.40000000001</v>
      </c>
      <c r="G7" s="37" t="s">
        <v>43</v>
      </c>
      <c r="H7" s="38"/>
      <c r="I7" s="39"/>
      <c r="J7" s="40"/>
      <c r="P7" s="275">
        <v>45835</v>
      </c>
      <c r="Q7" s="276">
        <f>R7-P7</f>
        <v>65</v>
      </c>
      <c r="R7" s="277">
        <v>45900</v>
      </c>
      <c r="S7" s="276" t="s">
        <v>58</v>
      </c>
      <c r="T7" s="278">
        <v>140</v>
      </c>
      <c r="U7" s="279" t="s">
        <v>59</v>
      </c>
      <c r="V7" s="279" t="s">
        <v>83</v>
      </c>
      <c r="W7" s="280">
        <v>500</v>
      </c>
      <c r="X7" s="279" t="s">
        <v>60</v>
      </c>
      <c r="Y7" s="281">
        <v>670</v>
      </c>
      <c r="Z7" s="282">
        <v>335000</v>
      </c>
      <c r="AA7" s="283"/>
      <c r="AB7" s="282">
        <v>335000</v>
      </c>
      <c r="AC7" s="125" t="s">
        <v>125</v>
      </c>
    </row>
    <row r="8" spans="2:29" x14ac:dyDescent="0.25">
      <c r="B8" s="34">
        <v>45874</v>
      </c>
      <c r="C8" s="1">
        <v>4368</v>
      </c>
      <c r="D8" s="2"/>
      <c r="E8" s="35">
        <v>17.600000000000001</v>
      </c>
      <c r="F8" s="36">
        <f t="shared" si="0"/>
        <v>76876.800000000003</v>
      </c>
      <c r="G8" s="41"/>
      <c r="H8" s="42"/>
      <c r="I8" s="5"/>
      <c r="J8" s="43"/>
      <c r="P8" s="14"/>
      <c r="Q8" s="14"/>
      <c r="R8" s="14"/>
      <c r="S8" s="14"/>
      <c r="T8" s="14"/>
      <c r="U8" s="14"/>
      <c r="V8" s="14" t="s">
        <v>149</v>
      </c>
      <c r="W8" s="14"/>
      <c r="X8" s="14"/>
      <c r="Y8" s="14"/>
      <c r="Z8" s="14"/>
      <c r="AA8" s="14"/>
      <c r="AB8" s="274">
        <v>-354800</v>
      </c>
    </row>
    <row r="9" spans="2:29" x14ac:dyDescent="0.25">
      <c r="B9" s="34">
        <v>45875</v>
      </c>
      <c r="C9" s="1">
        <v>6085</v>
      </c>
      <c r="D9" s="2"/>
      <c r="E9" s="35">
        <v>17.600000000000001</v>
      </c>
      <c r="F9" s="36">
        <f t="shared" si="0"/>
        <v>107096.00000000001</v>
      </c>
      <c r="G9" s="41" t="s">
        <v>148</v>
      </c>
      <c r="H9" s="42"/>
      <c r="I9" s="5"/>
      <c r="J9" s="43">
        <v>5850.2879999999996</v>
      </c>
      <c r="P9" s="269">
        <v>45860</v>
      </c>
      <c r="Q9" s="5">
        <f>R9-P9</f>
        <v>70</v>
      </c>
      <c r="R9" s="198">
        <v>45930</v>
      </c>
      <c r="S9" s="5" t="s">
        <v>58</v>
      </c>
      <c r="T9" s="268">
        <v>155</v>
      </c>
      <c r="U9" s="267" t="s">
        <v>59</v>
      </c>
      <c r="V9" s="267" t="s">
        <v>81</v>
      </c>
      <c r="W9" s="266">
        <v>244</v>
      </c>
      <c r="X9" s="267" t="s">
        <v>60</v>
      </c>
      <c r="Y9" s="265">
        <v>700</v>
      </c>
      <c r="Z9" s="264">
        <v>170800</v>
      </c>
      <c r="AA9" s="263"/>
      <c r="AB9" s="264">
        <v>170800</v>
      </c>
      <c r="AC9" s="125" t="s">
        <v>139</v>
      </c>
    </row>
    <row r="10" spans="2:29" x14ac:dyDescent="0.25">
      <c r="B10" s="34">
        <v>45876</v>
      </c>
      <c r="C10" s="1">
        <v>4292</v>
      </c>
      <c r="D10" s="2"/>
      <c r="E10" s="35">
        <v>17.600000000000001</v>
      </c>
      <c r="F10" s="36">
        <f t="shared" si="0"/>
        <v>75539.200000000012</v>
      </c>
      <c r="G10" s="41">
        <v>45835</v>
      </c>
      <c r="H10" s="42" t="s">
        <v>150</v>
      </c>
      <c r="I10" s="5"/>
      <c r="J10" s="43">
        <v>19800</v>
      </c>
      <c r="P10" s="269">
        <v>45860</v>
      </c>
      <c r="Q10" s="5">
        <f>R10-P10</f>
        <v>70</v>
      </c>
      <c r="R10" s="198">
        <v>45930</v>
      </c>
      <c r="S10" s="5" t="s">
        <v>58</v>
      </c>
      <c r="T10" s="268">
        <v>155</v>
      </c>
      <c r="U10" s="267" t="s">
        <v>59</v>
      </c>
      <c r="V10" s="267" t="s">
        <v>83</v>
      </c>
      <c r="W10" s="266">
        <v>286</v>
      </c>
      <c r="X10" s="267" t="s">
        <v>60</v>
      </c>
      <c r="Y10" s="265">
        <v>710</v>
      </c>
      <c r="Z10" s="264">
        <v>203060</v>
      </c>
      <c r="AA10" s="263"/>
      <c r="AB10" s="264">
        <v>203060</v>
      </c>
      <c r="AC10" s="125" t="s">
        <v>139</v>
      </c>
    </row>
    <row r="11" spans="2:29" x14ac:dyDescent="0.25">
      <c r="B11" s="34">
        <v>45877</v>
      </c>
      <c r="C11" s="1">
        <v>6245</v>
      </c>
      <c r="D11" s="2"/>
      <c r="E11" s="35">
        <v>17.600000000000001</v>
      </c>
      <c r="F11" s="36">
        <f t="shared" si="0"/>
        <v>109912.00000000001</v>
      </c>
      <c r="G11" s="41">
        <v>45835</v>
      </c>
      <c r="H11" s="42" t="s">
        <v>151</v>
      </c>
      <c r="I11" s="5"/>
      <c r="J11" s="43">
        <v>335000</v>
      </c>
    </row>
    <row r="12" spans="2:29" x14ac:dyDescent="0.25">
      <c r="B12" s="34">
        <v>45878</v>
      </c>
      <c r="C12" s="1">
        <v>6245</v>
      </c>
      <c r="D12" s="2"/>
      <c r="E12" s="35">
        <v>17.600000000000001</v>
      </c>
      <c r="F12" s="36">
        <f t="shared" si="0"/>
        <v>109912.00000000001</v>
      </c>
      <c r="G12" s="44"/>
      <c r="H12" s="42"/>
      <c r="I12" s="5"/>
      <c r="J12" s="43"/>
      <c r="P12" s="290">
        <v>45892</v>
      </c>
      <c r="Q12" s="5">
        <f>R12-P12</f>
        <v>69</v>
      </c>
      <c r="R12" s="198">
        <v>45961</v>
      </c>
      <c r="S12" s="5" t="s">
        <v>58</v>
      </c>
      <c r="T12" s="289">
        <v>182</v>
      </c>
      <c r="U12" s="288" t="s">
        <v>59</v>
      </c>
      <c r="V12" s="288" t="s">
        <v>83</v>
      </c>
      <c r="W12" s="287">
        <v>540</v>
      </c>
      <c r="X12" s="288" t="s">
        <v>60</v>
      </c>
      <c r="Y12" s="286">
        <v>710</v>
      </c>
      <c r="Z12" s="284">
        <v>383400</v>
      </c>
      <c r="AA12" s="285"/>
      <c r="AB12" s="284">
        <v>383400</v>
      </c>
      <c r="AC12" s="125" t="s">
        <v>152</v>
      </c>
    </row>
    <row r="13" spans="2:29" x14ac:dyDescent="0.25">
      <c r="B13" s="34">
        <v>45879</v>
      </c>
      <c r="C13" s="1">
        <v>6132</v>
      </c>
      <c r="D13" s="2"/>
      <c r="E13" s="35">
        <v>17.600000000000001</v>
      </c>
      <c r="F13" s="36">
        <f t="shared" si="0"/>
        <v>107923.20000000001</v>
      </c>
      <c r="G13" s="41">
        <v>45900</v>
      </c>
      <c r="H13" s="42" t="s">
        <v>153</v>
      </c>
      <c r="I13" s="5"/>
      <c r="J13" s="43">
        <v>1179.8820000000001</v>
      </c>
    </row>
    <row r="14" spans="2:29" x14ac:dyDescent="0.25">
      <c r="B14" s="34">
        <v>45880</v>
      </c>
      <c r="C14" s="1">
        <v>4863</v>
      </c>
      <c r="D14" s="2"/>
      <c r="E14" s="35">
        <v>17.600000000000001</v>
      </c>
      <c r="F14" s="36">
        <f t="shared" si="0"/>
        <v>85588.800000000003</v>
      </c>
      <c r="G14" s="41">
        <v>45923</v>
      </c>
      <c r="H14" s="42" t="s">
        <v>154</v>
      </c>
      <c r="I14" s="5"/>
      <c r="J14" s="43">
        <v>1500000</v>
      </c>
    </row>
    <row r="15" spans="2:29" x14ac:dyDescent="0.25">
      <c r="B15" s="34">
        <v>45881</v>
      </c>
      <c r="C15" s="1">
        <v>4421</v>
      </c>
      <c r="D15" s="2"/>
      <c r="E15" s="35">
        <v>17.600000000000001</v>
      </c>
      <c r="F15" s="36">
        <f t="shared" si="0"/>
        <v>77809.600000000006</v>
      </c>
      <c r="G15" s="41">
        <v>45924</v>
      </c>
      <c r="H15" s="42" t="s">
        <v>71</v>
      </c>
      <c r="I15" s="5"/>
      <c r="J15" s="291">
        <v>1246165.8</v>
      </c>
    </row>
    <row r="16" spans="2:29" x14ac:dyDescent="0.25">
      <c r="B16" s="34">
        <v>45882</v>
      </c>
      <c r="C16" s="1">
        <v>6165</v>
      </c>
      <c r="D16" s="2"/>
      <c r="E16" s="35">
        <v>17.600000000000001</v>
      </c>
      <c r="F16" s="36">
        <f t="shared" si="0"/>
        <v>108504.00000000001</v>
      </c>
      <c r="G16" s="44"/>
      <c r="H16" s="42"/>
      <c r="I16" s="5"/>
      <c r="J16" s="43"/>
    </row>
    <row r="17" spans="2:14" x14ac:dyDescent="0.25">
      <c r="B17" s="34">
        <v>45883</v>
      </c>
      <c r="C17" s="1">
        <v>6016</v>
      </c>
      <c r="D17" s="2"/>
      <c r="E17" s="35">
        <v>17.600000000000001</v>
      </c>
      <c r="F17" s="36">
        <f t="shared" si="0"/>
        <v>105881.60000000001</v>
      </c>
      <c r="G17" s="44"/>
      <c r="H17" s="42"/>
      <c r="I17" s="5"/>
      <c r="J17" s="43"/>
    </row>
    <row r="18" spans="2:14" x14ac:dyDescent="0.25">
      <c r="B18" s="34">
        <v>45884</v>
      </c>
      <c r="C18" s="1">
        <v>6190</v>
      </c>
      <c r="D18" s="2"/>
      <c r="E18" s="35">
        <v>17.600000000000001</v>
      </c>
      <c r="F18" s="36">
        <f t="shared" si="0"/>
        <v>108944.00000000001</v>
      </c>
      <c r="G18" s="42" t="s">
        <v>156</v>
      </c>
      <c r="I18" s="5"/>
      <c r="J18" s="43">
        <v>-125792.48</v>
      </c>
      <c r="L18" s="4">
        <v>176360</v>
      </c>
      <c r="M18" s="4">
        <v>16.3</v>
      </c>
      <c r="N18" s="4">
        <f>L18*M18</f>
        <v>2874668</v>
      </c>
    </row>
    <row r="19" spans="2:14" x14ac:dyDescent="0.25">
      <c r="B19" s="34">
        <v>45885</v>
      </c>
      <c r="C19" s="1">
        <v>6187</v>
      </c>
      <c r="D19" s="2"/>
      <c r="E19" s="35">
        <v>17.600000000000001</v>
      </c>
      <c r="F19" s="36">
        <f t="shared" si="0"/>
        <v>108891.20000000001</v>
      </c>
      <c r="G19" s="44" t="s">
        <v>157</v>
      </c>
      <c r="H19" s="42"/>
      <c r="I19" s="5"/>
      <c r="J19" s="43"/>
      <c r="L19" s="4"/>
      <c r="M19" s="4"/>
      <c r="N19" s="4"/>
    </row>
    <row r="20" spans="2:14" x14ac:dyDescent="0.25">
      <c r="B20" s="34">
        <v>45886</v>
      </c>
      <c r="C20" s="1">
        <v>6274</v>
      </c>
      <c r="D20" s="2"/>
      <c r="E20" s="35">
        <v>17.600000000000001</v>
      </c>
      <c r="F20" s="36">
        <f t="shared" si="0"/>
        <v>110422.40000000001</v>
      </c>
      <c r="G20" s="44"/>
      <c r="H20" s="42"/>
      <c r="I20" s="5"/>
      <c r="J20" s="43"/>
      <c r="L20" s="4"/>
      <c r="M20" s="4"/>
      <c r="N20" s="4"/>
    </row>
    <row r="21" spans="2:14" x14ac:dyDescent="0.25">
      <c r="B21" s="34">
        <v>45887</v>
      </c>
      <c r="C21" s="1">
        <v>6256</v>
      </c>
      <c r="D21" s="2"/>
      <c r="E21" s="35">
        <v>17.600000000000001</v>
      </c>
      <c r="F21" s="36">
        <f t="shared" si="0"/>
        <v>110105.60000000001</v>
      </c>
      <c r="G21" s="41">
        <v>45937</v>
      </c>
      <c r="H21" s="42" t="s">
        <v>154</v>
      </c>
      <c r="I21" s="5"/>
      <c r="J21" s="43">
        <v>105893.32</v>
      </c>
      <c r="L21" s="4"/>
      <c r="M21" s="4"/>
      <c r="N21" s="4"/>
    </row>
    <row r="22" spans="2:14" x14ac:dyDescent="0.25">
      <c r="B22" s="34">
        <v>45888</v>
      </c>
      <c r="C22" s="1">
        <v>4741</v>
      </c>
      <c r="D22" s="2"/>
      <c r="E22" s="35">
        <v>17.600000000000001</v>
      </c>
      <c r="F22" s="36">
        <f t="shared" si="0"/>
        <v>83441.600000000006</v>
      </c>
      <c r="G22" s="44"/>
      <c r="H22" s="42"/>
      <c r="I22" s="5"/>
      <c r="J22" s="43"/>
      <c r="L22" s="4">
        <v>176360</v>
      </c>
      <c r="M22" s="4">
        <v>17.7</v>
      </c>
      <c r="N22" s="4">
        <f>L22*M22</f>
        <v>3121572</v>
      </c>
    </row>
    <row r="23" spans="2:14" x14ac:dyDescent="0.25">
      <c r="B23" s="34">
        <v>45889</v>
      </c>
      <c r="C23" s="1">
        <v>4360</v>
      </c>
      <c r="D23" s="2"/>
      <c r="E23" s="35">
        <v>17.600000000000001</v>
      </c>
      <c r="F23" s="36">
        <f t="shared" si="0"/>
        <v>76736</v>
      </c>
      <c r="G23" s="44"/>
      <c r="H23" s="42"/>
      <c r="I23" s="5"/>
      <c r="J23" s="43"/>
      <c r="L23" s="4"/>
      <c r="M23" s="4"/>
      <c r="N23" s="4"/>
    </row>
    <row r="24" spans="2:14" x14ac:dyDescent="0.25">
      <c r="B24" s="34">
        <v>45890</v>
      </c>
      <c r="C24" s="1">
        <v>6208</v>
      </c>
      <c r="D24" s="2"/>
      <c r="E24" s="35">
        <v>17.600000000000001</v>
      </c>
      <c r="F24" s="36">
        <f t="shared" si="0"/>
        <v>109260.8</v>
      </c>
      <c r="G24" s="44"/>
      <c r="H24" s="42"/>
      <c r="I24" s="5"/>
      <c r="J24" s="43"/>
      <c r="L24" s="4"/>
      <c r="M24" s="4"/>
      <c r="N24" s="4"/>
    </row>
    <row r="25" spans="2:14" x14ac:dyDescent="0.25">
      <c r="B25" s="34">
        <v>45891</v>
      </c>
      <c r="C25" s="1">
        <v>6253</v>
      </c>
      <c r="D25" s="2"/>
      <c r="E25" s="35">
        <v>17.600000000000001</v>
      </c>
      <c r="F25" s="36">
        <f t="shared" si="0"/>
        <v>110052.8</v>
      </c>
      <c r="G25" s="44"/>
      <c r="H25" s="42"/>
      <c r="I25" s="5"/>
      <c r="J25" s="43"/>
      <c r="L25" s="4"/>
      <c r="M25" s="4"/>
      <c r="N25" s="4"/>
    </row>
    <row r="26" spans="2:14" x14ac:dyDescent="0.25">
      <c r="B26" s="34">
        <v>45892</v>
      </c>
      <c r="C26" s="1">
        <v>6284</v>
      </c>
      <c r="D26" s="2"/>
      <c r="E26" s="35">
        <v>17.600000000000001</v>
      </c>
      <c r="F26" s="36">
        <f t="shared" si="0"/>
        <v>110598.40000000001</v>
      </c>
      <c r="G26" s="44"/>
      <c r="H26" s="42"/>
      <c r="I26" s="5"/>
      <c r="J26" s="43"/>
      <c r="L26" s="4"/>
      <c r="M26" s="4" t="s">
        <v>155</v>
      </c>
      <c r="N26" s="4">
        <f>N22-N18</f>
        <v>246904</v>
      </c>
    </row>
    <row r="27" spans="2:14" x14ac:dyDescent="0.25">
      <c r="B27" s="34">
        <v>45893</v>
      </c>
      <c r="C27" s="1">
        <v>6265</v>
      </c>
      <c r="D27" s="2"/>
      <c r="E27" s="35">
        <v>17.600000000000001</v>
      </c>
      <c r="F27" s="36">
        <f t="shared" si="0"/>
        <v>110264.00000000001</v>
      </c>
      <c r="G27" s="44"/>
      <c r="H27" s="42"/>
      <c r="I27" s="5"/>
      <c r="J27" s="43"/>
      <c r="L27" s="4"/>
      <c r="M27" s="4"/>
      <c r="N27" s="4"/>
    </row>
    <row r="28" spans="2:14" x14ac:dyDescent="0.25">
      <c r="B28" s="34">
        <v>45894</v>
      </c>
      <c r="C28" s="1">
        <v>6127</v>
      </c>
      <c r="D28" s="2"/>
      <c r="E28" s="35">
        <v>17.600000000000001</v>
      </c>
      <c r="F28" s="36">
        <f t="shared" si="0"/>
        <v>107835.20000000001</v>
      </c>
      <c r="G28" s="44"/>
      <c r="H28" s="42"/>
      <c r="I28" s="5"/>
      <c r="J28" s="43"/>
      <c r="L28" s="4"/>
      <c r="M28" s="4"/>
      <c r="N28" s="4"/>
    </row>
    <row r="29" spans="2:14" x14ac:dyDescent="0.25">
      <c r="B29" s="34">
        <v>45895</v>
      </c>
      <c r="C29" s="1">
        <v>4802</v>
      </c>
      <c r="D29" s="2"/>
      <c r="E29" s="35">
        <v>17.600000000000001</v>
      </c>
      <c r="F29" s="36">
        <f t="shared" si="0"/>
        <v>84515.200000000012</v>
      </c>
      <c r="G29" s="44"/>
      <c r="H29" s="42"/>
      <c r="I29" s="5"/>
      <c r="J29" s="43"/>
      <c r="L29" s="4"/>
      <c r="M29" s="4"/>
      <c r="N29" s="4"/>
    </row>
    <row r="30" spans="2:14" x14ac:dyDescent="0.25">
      <c r="B30" s="34">
        <v>45896</v>
      </c>
      <c r="C30" s="1">
        <v>3879</v>
      </c>
      <c r="D30" s="2"/>
      <c r="E30" s="35">
        <v>17.600000000000001</v>
      </c>
      <c r="F30" s="36">
        <f t="shared" si="0"/>
        <v>68270.400000000009</v>
      </c>
      <c r="G30" s="44"/>
      <c r="H30" s="42"/>
      <c r="I30" s="5"/>
      <c r="J30" s="43"/>
      <c r="L30" s="4"/>
      <c r="M30" s="4"/>
      <c r="N30" s="4"/>
    </row>
    <row r="31" spans="2:14" x14ac:dyDescent="0.25">
      <c r="B31" s="34">
        <v>45897</v>
      </c>
      <c r="C31" s="1">
        <v>5923</v>
      </c>
      <c r="D31" s="2"/>
      <c r="E31" s="35">
        <v>17.600000000000001</v>
      </c>
      <c r="F31" s="36">
        <f t="shared" si="0"/>
        <v>104244.8</v>
      </c>
      <c r="G31" s="44"/>
      <c r="H31" s="42"/>
      <c r="I31" s="5"/>
      <c r="J31" s="43"/>
    </row>
    <row r="32" spans="2:14" x14ac:dyDescent="0.25">
      <c r="B32" s="34">
        <v>45898</v>
      </c>
      <c r="C32" s="1">
        <v>5923</v>
      </c>
      <c r="D32" s="2"/>
      <c r="E32" s="35">
        <v>17.600000000000001</v>
      </c>
      <c r="F32" s="36">
        <f t="shared" si="0"/>
        <v>104244.8</v>
      </c>
      <c r="G32" s="44"/>
      <c r="H32" s="42"/>
      <c r="I32" s="5"/>
      <c r="J32" s="43"/>
      <c r="M32" s="3"/>
    </row>
    <row r="33" spans="2:12" x14ac:dyDescent="0.25">
      <c r="B33" s="34">
        <v>45899</v>
      </c>
      <c r="C33" s="1">
        <v>5565</v>
      </c>
      <c r="D33" s="2"/>
      <c r="E33" s="35">
        <v>17.600000000000001</v>
      </c>
      <c r="F33" s="36">
        <f t="shared" si="0"/>
        <v>97944.000000000015</v>
      </c>
      <c r="G33" s="44"/>
      <c r="H33" s="42"/>
      <c r="I33" s="5"/>
      <c r="J33" s="43"/>
    </row>
    <row r="34" spans="2:12" ht="15.75" thickBot="1" x14ac:dyDescent="0.3">
      <c r="B34" s="34">
        <v>45900</v>
      </c>
      <c r="C34" s="8">
        <v>5633</v>
      </c>
      <c r="D34" s="46"/>
      <c r="E34" s="35">
        <v>17.600000000000001</v>
      </c>
      <c r="F34" s="48">
        <f t="shared" si="0"/>
        <v>99140.800000000003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176360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3134076.1106000002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3103935.9999999995</v>
      </c>
      <c r="L36" s="3">
        <f>J36-J5+J37+J38</f>
        <v>3088096.8099999996</v>
      </c>
    </row>
    <row r="37" spans="2:12" x14ac:dyDescent="0.25">
      <c r="B37" s="60" t="s">
        <v>38</v>
      </c>
      <c r="C37" s="61">
        <f>C35</f>
        <v>176360</v>
      </c>
      <c r="D37" s="2">
        <f>D35/1.03</f>
        <v>0</v>
      </c>
      <c r="E37" s="35"/>
      <c r="F37" s="36">
        <f>SUM(F4:F36)</f>
        <v>3103935.9999999995</v>
      </c>
      <c r="G37" s="42"/>
      <c r="H37" s="39" t="s">
        <v>41</v>
      </c>
      <c r="I37" s="39"/>
      <c r="J37" s="40">
        <v>4744.2700000000004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25395.840000000004</v>
      </c>
    </row>
    <row r="39" spans="2:12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-6.0000084340572357E-4</v>
      </c>
    </row>
    <row r="40" spans="2:12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</row>
    <row r="41" spans="2:12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>
        <v>30027</v>
      </c>
      <c r="E47" s="16">
        <v>16.600000000000001</v>
      </c>
      <c r="F47" s="15">
        <v>474426.6</v>
      </c>
      <c r="G47" s="15">
        <v>4744.2700000000004</v>
      </c>
      <c r="H47" s="15"/>
      <c r="I47" s="15">
        <f>F47+G47-H47</f>
        <v>479170.87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146333</v>
      </c>
      <c r="E50" s="16">
        <f>F50/D50</f>
        <v>16.8</v>
      </c>
      <c r="F50" s="15">
        <v>2458394.4</v>
      </c>
      <c r="G50" s="15"/>
      <c r="H50" s="15">
        <v>45979.3</v>
      </c>
      <c r="I50" s="15">
        <f>F50-H50</f>
        <v>2412415.1</v>
      </c>
    </row>
    <row r="51" spans="2:9" x14ac:dyDescent="0.25">
      <c r="B51" s="21"/>
      <c r="H51" s="7">
        <f>+H47+H50</f>
        <v>45979.3</v>
      </c>
      <c r="I51" s="4"/>
    </row>
    <row r="52" spans="2:9" x14ac:dyDescent="0.25">
      <c r="B52" s="21"/>
      <c r="I52" s="4"/>
    </row>
    <row r="53" spans="2:9" x14ac:dyDescent="0.25">
      <c r="B53" s="21"/>
      <c r="C53">
        <v>30027</v>
      </c>
      <c r="D53" s="22" t="s">
        <v>16</v>
      </c>
      <c r="E53" s="23">
        <v>0.5</v>
      </c>
      <c r="F53" s="25">
        <f>E53*C53</f>
        <v>15013.5</v>
      </c>
      <c r="G53" s="7">
        <f>F53*0.2</f>
        <v>3002.7000000000003</v>
      </c>
      <c r="H53" s="7">
        <f>G53/5</f>
        <v>600.54000000000008</v>
      </c>
      <c r="I53" s="4">
        <f>G53-H53</f>
        <v>2402.1600000000003</v>
      </c>
    </row>
    <row r="54" spans="2:9" x14ac:dyDescent="0.25">
      <c r="B54" s="21"/>
      <c r="C54">
        <v>146333</v>
      </c>
      <c r="D54" s="22" t="s">
        <v>16</v>
      </c>
      <c r="E54" s="23">
        <v>0.9</v>
      </c>
      <c r="F54" s="25">
        <f>C54*E54</f>
        <v>131699.70000000001</v>
      </c>
      <c r="G54" s="7">
        <f>F54*0.2</f>
        <v>26339.940000000002</v>
      </c>
      <c r="H54" s="7">
        <f>G54/5</f>
        <v>5267.9880000000003</v>
      </c>
      <c r="I54" s="4">
        <f>G54-H54</f>
        <v>21071.952000000001</v>
      </c>
    </row>
    <row r="55" spans="2:9" x14ac:dyDescent="0.25">
      <c r="B55" s="21"/>
      <c r="C55" s="24"/>
      <c r="I55" s="7">
        <f>SUM(I53:I54)</f>
        <v>23474.112000000001</v>
      </c>
    </row>
    <row r="56" spans="2:9" x14ac:dyDescent="0.25">
      <c r="B56" s="21"/>
      <c r="C56" s="24"/>
      <c r="D56" s="12" t="s">
        <v>9</v>
      </c>
      <c r="E56" s="12" t="s">
        <v>1</v>
      </c>
      <c r="F56" s="12" t="s">
        <v>10</v>
      </c>
    </row>
    <row r="57" spans="2:9" x14ac:dyDescent="0.25">
      <c r="B57" s="21"/>
      <c r="C57" s="24"/>
      <c r="D57" s="15">
        <f>D50+D47</f>
        <v>176360</v>
      </c>
      <c r="E57" s="16">
        <f>F57/D57</f>
        <v>16.714870151961897</v>
      </c>
      <c r="F57" s="15">
        <f>F53+F50+F47</f>
        <v>2947834.5</v>
      </c>
    </row>
    <row r="59" spans="2:9" x14ac:dyDescent="0.25">
      <c r="D59" s="7">
        <f>C37-D57</f>
        <v>0</v>
      </c>
      <c r="F59" s="7">
        <f>D57-C37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.70866141732283472" top="0" bottom="0" header="0.31496062992125984" footer="0.31496062992125984"/>
  <pageSetup paperSize="9" scale="8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sheetPr>
    <pageSetUpPr fitToPage="1"/>
  </sheetPr>
  <dimension ref="B1:AC62"/>
  <sheetViews>
    <sheetView topLeftCell="A7" zoomScale="85" zoomScaleNormal="85" workbookViewId="0">
      <selection activeCell="M32" sqref="M32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1159800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300">
        <v>45860</v>
      </c>
      <c r="Q3" s="39">
        <f>R3-P3</f>
        <v>70</v>
      </c>
      <c r="R3" s="195">
        <v>45930</v>
      </c>
      <c r="S3" s="39" t="s">
        <v>58</v>
      </c>
      <c r="T3" s="301">
        <v>155</v>
      </c>
      <c r="U3" s="302" t="s">
        <v>59</v>
      </c>
      <c r="V3" s="302" t="s">
        <v>81</v>
      </c>
      <c r="W3" s="303">
        <v>244</v>
      </c>
      <c r="X3" s="302" t="s">
        <v>60</v>
      </c>
      <c r="Y3" s="304">
        <v>700</v>
      </c>
      <c r="Z3" s="305">
        <v>170800</v>
      </c>
      <c r="AA3" s="306"/>
      <c r="AB3" s="305">
        <v>170800</v>
      </c>
      <c r="AC3" s="125" t="s">
        <v>139</v>
      </c>
    </row>
    <row r="4" spans="2:29" x14ac:dyDescent="0.25">
      <c r="B4" s="34">
        <v>45901</v>
      </c>
      <c r="C4" s="1">
        <v>5568</v>
      </c>
      <c r="D4" s="2"/>
      <c r="E4" s="35">
        <v>18.100000000000001</v>
      </c>
      <c r="F4" s="36">
        <f>E4*C4</f>
        <v>100780.8</v>
      </c>
      <c r="G4" s="37"/>
      <c r="H4" s="38" t="s">
        <v>4</v>
      </c>
      <c r="I4" s="39"/>
      <c r="J4" s="40">
        <f>'AĞUSTOS 2025'!J39*-1</f>
        <v>6.0000084340572357E-4</v>
      </c>
      <c r="P4" s="300">
        <v>45860</v>
      </c>
      <c r="Q4" s="39">
        <f>R4-P4</f>
        <v>70</v>
      </c>
      <c r="R4" s="195">
        <v>45930</v>
      </c>
      <c r="S4" s="39" t="s">
        <v>58</v>
      </c>
      <c r="T4" s="301">
        <v>155</v>
      </c>
      <c r="U4" s="302" t="s">
        <v>59</v>
      </c>
      <c r="V4" s="302" t="s">
        <v>83</v>
      </c>
      <c r="W4" s="303">
        <v>286</v>
      </c>
      <c r="X4" s="302" t="s">
        <v>60</v>
      </c>
      <c r="Y4" s="304">
        <v>710</v>
      </c>
      <c r="Z4" s="305">
        <v>203060</v>
      </c>
      <c r="AA4" s="306"/>
      <c r="AB4" s="305">
        <v>203060</v>
      </c>
      <c r="AC4" s="125" t="s">
        <v>139</v>
      </c>
    </row>
    <row r="5" spans="2:29" x14ac:dyDescent="0.25">
      <c r="B5" s="34">
        <v>45902</v>
      </c>
      <c r="C5" s="1">
        <v>4302</v>
      </c>
      <c r="D5" s="2"/>
      <c r="E5" s="35">
        <v>18.100000000000001</v>
      </c>
      <c r="F5" s="36">
        <f t="shared" ref="F5:F34" si="0">E5*C5</f>
        <v>77866.200000000012</v>
      </c>
      <c r="G5" s="310" t="s">
        <v>5</v>
      </c>
      <c r="H5" s="38"/>
      <c r="I5" s="39"/>
      <c r="J5" s="40">
        <v>46746.59</v>
      </c>
      <c r="P5" s="14"/>
      <c r="Q5" s="14"/>
      <c r="R5" s="14"/>
      <c r="S5" s="14"/>
      <c r="T5" s="14"/>
      <c r="U5" s="14"/>
      <c r="V5" s="14" t="s">
        <v>165</v>
      </c>
      <c r="W5" s="14"/>
      <c r="X5" s="14"/>
      <c r="Y5" s="14"/>
      <c r="Z5" s="14"/>
      <c r="AA5" s="14"/>
      <c r="AB5" s="232">
        <v>-373860</v>
      </c>
    </row>
    <row r="6" spans="2:29" x14ac:dyDescent="0.25">
      <c r="B6" s="34">
        <v>45903</v>
      </c>
      <c r="C6" s="1">
        <v>3568</v>
      </c>
      <c r="D6" s="2"/>
      <c r="E6" s="35">
        <v>18.100000000000001</v>
      </c>
      <c r="F6" s="36">
        <f t="shared" si="0"/>
        <v>64580.800000000003</v>
      </c>
      <c r="G6" s="37" t="s">
        <v>42</v>
      </c>
      <c r="H6" s="38"/>
      <c r="I6" s="39"/>
      <c r="J6" s="40"/>
      <c r="P6" s="290">
        <v>45892</v>
      </c>
      <c r="Q6" s="5">
        <f>R6-P6</f>
        <v>69</v>
      </c>
      <c r="R6" s="198">
        <v>45961</v>
      </c>
      <c r="S6" s="5" t="s">
        <v>58</v>
      </c>
      <c r="T6" s="289">
        <v>182</v>
      </c>
      <c r="U6" s="288" t="s">
        <v>59</v>
      </c>
      <c r="V6" s="288" t="s">
        <v>83</v>
      </c>
      <c r="W6" s="287">
        <v>540</v>
      </c>
      <c r="X6" s="288" t="s">
        <v>60</v>
      </c>
      <c r="Y6" s="286">
        <v>710</v>
      </c>
      <c r="Z6" s="284">
        <v>383400</v>
      </c>
      <c r="AA6" s="285"/>
      <c r="AB6" s="284">
        <v>383400</v>
      </c>
      <c r="AC6" s="125" t="s">
        <v>152</v>
      </c>
    </row>
    <row r="7" spans="2:29" x14ac:dyDescent="0.25">
      <c r="B7" s="34">
        <v>45904</v>
      </c>
      <c r="C7" s="1">
        <v>5741</v>
      </c>
      <c r="D7" s="2"/>
      <c r="E7" s="35">
        <v>18.100000000000001</v>
      </c>
      <c r="F7" s="36">
        <f t="shared" si="0"/>
        <v>103912.1</v>
      </c>
      <c r="G7" s="37" t="s">
        <v>43</v>
      </c>
      <c r="H7" s="38"/>
      <c r="I7" s="39"/>
      <c r="J7" s="40"/>
    </row>
    <row r="8" spans="2:29" x14ac:dyDescent="0.25">
      <c r="B8" s="34">
        <v>45905</v>
      </c>
      <c r="C8" s="1">
        <v>6081</v>
      </c>
      <c r="D8" s="2"/>
      <c r="E8" s="35">
        <v>18.100000000000001</v>
      </c>
      <c r="F8" s="36">
        <f t="shared" si="0"/>
        <v>110066.1</v>
      </c>
      <c r="G8" s="41"/>
      <c r="H8" s="42"/>
      <c r="I8" s="5"/>
      <c r="J8" s="43"/>
      <c r="P8" s="299">
        <v>45927</v>
      </c>
      <c r="Q8" s="5">
        <f>R8-P8</f>
        <v>64</v>
      </c>
      <c r="R8" s="198">
        <v>45991</v>
      </c>
      <c r="S8" s="5" t="s">
        <v>58</v>
      </c>
      <c r="T8" s="298">
        <v>231</v>
      </c>
      <c r="U8" s="297" t="s">
        <v>59</v>
      </c>
      <c r="V8" s="297" t="s">
        <v>158</v>
      </c>
      <c r="W8" s="296">
        <v>510</v>
      </c>
      <c r="X8" s="297" t="s">
        <v>60</v>
      </c>
      <c r="Y8" s="295">
        <v>730</v>
      </c>
      <c r="Z8" s="293">
        <v>372300</v>
      </c>
      <c r="AA8" s="294"/>
      <c r="AB8" s="293">
        <v>372300</v>
      </c>
      <c r="AC8" s="125" t="s">
        <v>160</v>
      </c>
    </row>
    <row r="9" spans="2:29" x14ac:dyDescent="0.25">
      <c r="B9" s="34">
        <v>45906</v>
      </c>
      <c r="C9" s="1">
        <v>6049</v>
      </c>
      <c r="D9" s="2"/>
      <c r="E9" s="35">
        <v>18.100000000000001</v>
      </c>
      <c r="F9" s="36">
        <f t="shared" si="0"/>
        <v>109486.90000000001</v>
      </c>
      <c r="G9" s="41" t="s">
        <v>161</v>
      </c>
      <c r="H9" s="42"/>
      <c r="I9" s="5"/>
      <c r="J9" s="43">
        <v>2925</v>
      </c>
      <c r="P9" s="299">
        <v>45927</v>
      </c>
      <c r="Q9" s="5">
        <f>R9-P9</f>
        <v>64</v>
      </c>
      <c r="R9" s="198">
        <v>45991</v>
      </c>
      <c r="S9" s="5" t="s">
        <v>58</v>
      </c>
      <c r="T9" s="298">
        <v>231</v>
      </c>
      <c r="U9" s="297" t="s">
        <v>59</v>
      </c>
      <c r="V9" s="297" t="s">
        <v>159</v>
      </c>
      <c r="W9" s="292">
        <v>1500</v>
      </c>
      <c r="X9" s="297" t="s">
        <v>36</v>
      </c>
      <c r="Y9" s="295">
        <v>15.2</v>
      </c>
      <c r="Z9" s="293">
        <v>22800</v>
      </c>
      <c r="AA9" s="294"/>
      <c r="AB9" s="293">
        <v>22800</v>
      </c>
      <c r="AC9" s="125" t="s">
        <v>160</v>
      </c>
    </row>
    <row r="10" spans="2:29" x14ac:dyDescent="0.25">
      <c r="B10" s="34">
        <v>45907</v>
      </c>
      <c r="C10" s="1">
        <v>6059</v>
      </c>
      <c r="D10" s="2"/>
      <c r="E10" s="35">
        <v>18.100000000000001</v>
      </c>
      <c r="F10" s="36">
        <f t="shared" si="0"/>
        <v>109667.90000000001</v>
      </c>
      <c r="G10" s="41"/>
      <c r="H10" s="42"/>
      <c r="I10" s="5"/>
      <c r="J10" s="43"/>
      <c r="P10" s="321">
        <v>45959</v>
      </c>
      <c r="Q10" s="5">
        <f>R10-P10</f>
        <v>32</v>
      </c>
      <c r="R10" s="198">
        <v>45991</v>
      </c>
      <c r="S10" s="5" t="s">
        <v>58</v>
      </c>
      <c r="T10" s="320">
        <v>282</v>
      </c>
      <c r="U10" s="297" t="s">
        <v>59</v>
      </c>
      <c r="V10" s="319" t="s">
        <v>158</v>
      </c>
      <c r="W10" s="318">
        <v>520</v>
      </c>
      <c r="X10" s="319" t="s">
        <v>60</v>
      </c>
      <c r="Y10" s="317">
        <v>705</v>
      </c>
      <c r="Z10" s="316">
        <v>366600</v>
      </c>
      <c r="AA10" s="314"/>
      <c r="AB10" s="316">
        <v>366600</v>
      </c>
      <c r="AC10" s="125" t="s">
        <v>160</v>
      </c>
    </row>
    <row r="11" spans="2:29" x14ac:dyDescent="0.25">
      <c r="B11" s="34">
        <v>45908</v>
      </c>
      <c r="C11" s="1">
        <v>5923</v>
      </c>
      <c r="D11" s="2"/>
      <c r="E11" s="35">
        <v>18.100000000000001</v>
      </c>
      <c r="F11" s="36">
        <f t="shared" si="0"/>
        <v>107206.3</v>
      </c>
      <c r="G11" s="41">
        <v>45930</v>
      </c>
      <c r="H11" s="42" t="s">
        <v>162</v>
      </c>
      <c r="I11" s="5"/>
      <c r="J11" s="43">
        <v>764.36800000000005</v>
      </c>
      <c r="P11" s="321">
        <v>45959</v>
      </c>
      <c r="Q11" s="5">
        <f>R11-P11</f>
        <v>32</v>
      </c>
      <c r="R11" s="198">
        <v>45991</v>
      </c>
      <c r="S11" s="5" t="s">
        <v>58</v>
      </c>
      <c r="T11" s="320">
        <v>282</v>
      </c>
      <c r="U11" s="297" t="s">
        <v>59</v>
      </c>
      <c r="V11" s="319" t="s">
        <v>159</v>
      </c>
      <c r="W11" s="315">
        <v>1000</v>
      </c>
      <c r="X11" s="319" t="s">
        <v>36</v>
      </c>
      <c r="Y11" s="317">
        <v>14.7</v>
      </c>
      <c r="Z11" s="316">
        <v>14700</v>
      </c>
      <c r="AA11" s="314"/>
      <c r="AB11" s="316">
        <v>14700</v>
      </c>
      <c r="AC11" s="125" t="s">
        <v>160</v>
      </c>
    </row>
    <row r="12" spans="2:29" x14ac:dyDescent="0.25">
      <c r="B12" s="34">
        <v>45909</v>
      </c>
      <c r="C12" s="1">
        <v>3965</v>
      </c>
      <c r="D12" s="2"/>
      <c r="E12" s="35">
        <v>18.100000000000001</v>
      </c>
      <c r="F12" s="36">
        <f t="shared" si="0"/>
        <v>71766.5</v>
      </c>
      <c r="G12" s="311">
        <v>45860</v>
      </c>
      <c r="H12" s="42" t="s">
        <v>163</v>
      </c>
      <c r="I12" s="5"/>
      <c r="J12" s="312">
        <v>170800</v>
      </c>
    </row>
    <row r="13" spans="2:29" x14ac:dyDescent="0.25">
      <c r="B13" s="34">
        <v>45910</v>
      </c>
      <c r="C13" s="1">
        <v>4832</v>
      </c>
      <c r="D13" s="2"/>
      <c r="E13" s="35">
        <v>18.100000000000001</v>
      </c>
      <c r="F13" s="36">
        <f t="shared" si="0"/>
        <v>87459.200000000012</v>
      </c>
      <c r="G13" s="311">
        <v>45860</v>
      </c>
      <c r="H13" s="42" t="s">
        <v>164</v>
      </c>
      <c r="I13" s="5"/>
      <c r="J13" s="312">
        <v>203060</v>
      </c>
    </row>
    <row r="14" spans="2:29" x14ac:dyDescent="0.25">
      <c r="B14" s="34">
        <v>45911</v>
      </c>
      <c r="C14" s="1">
        <v>5917</v>
      </c>
      <c r="D14" s="2"/>
      <c r="E14" s="35">
        <v>18.100000000000001</v>
      </c>
      <c r="F14" s="36">
        <f t="shared" si="0"/>
        <v>107097.70000000001</v>
      </c>
      <c r="G14" s="41">
        <v>45952</v>
      </c>
      <c r="H14" s="42" t="s">
        <v>116</v>
      </c>
      <c r="I14" s="5"/>
      <c r="J14" s="43">
        <v>1500000</v>
      </c>
    </row>
    <row r="15" spans="2:29" x14ac:dyDescent="0.25">
      <c r="B15" s="34">
        <v>45912</v>
      </c>
      <c r="C15" s="1">
        <v>5846</v>
      </c>
      <c r="D15" s="2"/>
      <c r="E15" s="35">
        <v>18.100000000000001</v>
      </c>
      <c r="F15" s="36">
        <f t="shared" si="0"/>
        <v>105812.6</v>
      </c>
      <c r="G15" s="41">
        <v>45958</v>
      </c>
      <c r="H15" s="42" t="s">
        <v>116</v>
      </c>
      <c r="I15" s="5"/>
      <c r="J15" s="43">
        <v>781752</v>
      </c>
    </row>
    <row r="16" spans="2:29" x14ac:dyDescent="0.25">
      <c r="B16" s="34">
        <v>45913</v>
      </c>
      <c r="C16" s="1">
        <v>5873</v>
      </c>
      <c r="D16" s="2"/>
      <c r="E16" s="35">
        <v>18.100000000000001</v>
      </c>
      <c r="F16" s="36">
        <f t="shared" si="0"/>
        <v>106301.3</v>
      </c>
      <c r="G16" s="44"/>
      <c r="H16" s="42"/>
      <c r="I16" s="5"/>
      <c r="J16" s="43"/>
    </row>
    <row r="17" spans="2:10" x14ac:dyDescent="0.25">
      <c r="B17" s="34">
        <v>45914</v>
      </c>
      <c r="C17" s="1">
        <v>5731</v>
      </c>
      <c r="D17" s="2"/>
      <c r="E17" s="35">
        <v>18.100000000000001</v>
      </c>
      <c r="F17" s="36">
        <f t="shared" si="0"/>
        <v>103731.1</v>
      </c>
      <c r="G17" s="44"/>
      <c r="H17" s="42"/>
      <c r="I17" s="5"/>
      <c r="J17" s="43"/>
    </row>
    <row r="18" spans="2:10" x14ac:dyDescent="0.25">
      <c r="B18" s="34">
        <v>45915</v>
      </c>
      <c r="C18" s="1">
        <v>5690</v>
      </c>
      <c r="D18" s="2"/>
      <c r="E18" s="35">
        <v>18.100000000000001</v>
      </c>
      <c r="F18" s="36">
        <f t="shared" si="0"/>
        <v>102989.00000000001</v>
      </c>
      <c r="G18" s="44"/>
      <c r="H18" s="42"/>
      <c r="I18" s="5"/>
      <c r="J18" s="43"/>
    </row>
    <row r="19" spans="2:10" x14ac:dyDescent="0.25">
      <c r="B19" s="34">
        <v>45916</v>
      </c>
      <c r="C19" s="1">
        <v>5602</v>
      </c>
      <c r="D19" s="2"/>
      <c r="E19" s="35">
        <v>18.100000000000001</v>
      </c>
      <c r="F19" s="36">
        <f t="shared" si="0"/>
        <v>101396.20000000001</v>
      </c>
      <c r="G19" s="44"/>
      <c r="H19" s="42"/>
      <c r="I19" s="5"/>
      <c r="J19" s="43"/>
    </row>
    <row r="20" spans="2:10" x14ac:dyDescent="0.25">
      <c r="B20" s="34">
        <v>45917</v>
      </c>
      <c r="C20" s="1">
        <v>2171</v>
      </c>
      <c r="D20" s="2"/>
      <c r="E20" s="35">
        <v>18.100000000000001</v>
      </c>
      <c r="F20" s="36">
        <f t="shared" si="0"/>
        <v>39295.100000000006</v>
      </c>
      <c r="G20" s="44"/>
      <c r="H20" s="42"/>
      <c r="I20" s="5"/>
      <c r="J20" s="43"/>
    </row>
    <row r="21" spans="2:10" x14ac:dyDescent="0.25">
      <c r="B21" s="34">
        <v>45918</v>
      </c>
      <c r="C21" s="1">
        <v>5399</v>
      </c>
      <c r="D21" s="2"/>
      <c r="E21" s="35">
        <v>18.100000000000001</v>
      </c>
      <c r="F21" s="36">
        <f t="shared" si="0"/>
        <v>97721.900000000009</v>
      </c>
      <c r="G21" s="44"/>
      <c r="H21" s="42"/>
      <c r="I21" s="5"/>
      <c r="J21" s="43"/>
    </row>
    <row r="22" spans="2:10" x14ac:dyDescent="0.25">
      <c r="B22" s="34">
        <v>45919</v>
      </c>
      <c r="C22" s="1">
        <v>5709</v>
      </c>
      <c r="D22" s="2"/>
      <c r="E22" s="35">
        <v>18.100000000000001</v>
      </c>
      <c r="F22" s="36">
        <f t="shared" si="0"/>
        <v>103332.90000000001</v>
      </c>
      <c r="G22" s="44"/>
      <c r="H22" s="42"/>
      <c r="I22" s="5"/>
      <c r="J22" s="43"/>
    </row>
    <row r="23" spans="2:10" x14ac:dyDescent="0.25">
      <c r="B23" s="34">
        <v>45920</v>
      </c>
      <c r="C23" s="1">
        <v>5316</v>
      </c>
      <c r="D23" s="2"/>
      <c r="E23" s="35">
        <v>18.100000000000001</v>
      </c>
      <c r="F23" s="36">
        <f t="shared" si="0"/>
        <v>96219.6</v>
      </c>
      <c r="G23" s="44"/>
      <c r="H23" s="42"/>
      <c r="I23" s="5"/>
      <c r="J23" s="43"/>
    </row>
    <row r="24" spans="2:10" x14ac:dyDescent="0.25">
      <c r="B24" s="34">
        <v>45921</v>
      </c>
      <c r="C24" s="1">
        <v>4247</v>
      </c>
      <c r="D24" s="2"/>
      <c r="E24" s="35">
        <v>18.100000000000001</v>
      </c>
      <c r="F24" s="36">
        <f t="shared" si="0"/>
        <v>76870.700000000012</v>
      </c>
      <c r="G24" s="44"/>
      <c r="H24" s="42"/>
      <c r="I24" s="5"/>
      <c r="J24" s="43"/>
    </row>
    <row r="25" spans="2:10" x14ac:dyDescent="0.25">
      <c r="B25" s="34">
        <v>45922</v>
      </c>
      <c r="C25" s="1">
        <v>3279</v>
      </c>
      <c r="D25" s="2"/>
      <c r="E25" s="35">
        <v>18.100000000000001</v>
      </c>
      <c r="F25" s="36">
        <f t="shared" si="0"/>
        <v>59349.9</v>
      </c>
      <c r="G25" s="44"/>
      <c r="H25" s="42"/>
      <c r="I25" s="5"/>
      <c r="J25" s="43"/>
    </row>
    <row r="26" spans="2:10" x14ac:dyDescent="0.25">
      <c r="B26" s="34">
        <v>45923</v>
      </c>
      <c r="C26" s="1">
        <v>5372</v>
      </c>
      <c r="D26" s="2"/>
      <c r="E26" s="35">
        <v>18.100000000000001</v>
      </c>
      <c r="F26" s="36">
        <f t="shared" si="0"/>
        <v>97233.200000000012</v>
      </c>
      <c r="G26" s="44"/>
      <c r="H26" s="42"/>
      <c r="I26" s="5"/>
      <c r="J26" s="43"/>
    </row>
    <row r="27" spans="2:10" x14ac:dyDescent="0.25">
      <c r="B27" s="34">
        <v>45924</v>
      </c>
      <c r="C27" s="1">
        <v>5000</v>
      </c>
      <c r="D27" s="2"/>
      <c r="E27" s="35">
        <v>18.100000000000001</v>
      </c>
      <c r="F27" s="36">
        <f t="shared" si="0"/>
        <v>90500</v>
      </c>
      <c r="G27" s="44"/>
      <c r="H27" s="42"/>
      <c r="I27" s="5"/>
      <c r="J27" s="43"/>
    </row>
    <row r="28" spans="2:10" x14ac:dyDescent="0.25">
      <c r="B28" s="34">
        <v>45925</v>
      </c>
      <c r="C28" s="1">
        <v>5581</v>
      </c>
      <c r="D28" s="2"/>
      <c r="E28" s="35">
        <v>18.100000000000001</v>
      </c>
      <c r="F28" s="36">
        <f t="shared" si="0"/>
        <v>101016.1</v>
      </c>
      <c r="G28" s="44"/>
      <c r="H28" s="42"/>
      <c r="I28" s="5"/>
      <c r="J28" s="43"/>
    </row>
    <row r="29" spans="2:10" x14ac:dyDescent="0.25">
      <c r="B29" s="34">
        <v>45926</v>
      </c>
      <c r="C29" s="1">
        <v>2656</v>
      </c>
      <c r="D29" s="2"/>
      <c r="E29" s="35">
        <v>18.100000000000001</v>
      </c>
      <c r="F29" s="36">
        <f t="shared" si="0"/>
        <v>48073.600000000006</v>
      </c>
      <c r="G29" s="44"/>
      <c r="H29" s="42"/>
      <c r="I29" s="5"/>
      <c r="J29" s="43"/>
    </row>
    <row r="30" spans="2:10" x14ac:dyDescent="0.25">
      <c r="B30" s="34">
        <v>45927</v>
      </c>
      <c r="C30" s="1">
        <v>5540</v>
      </c>
      <c r="D30" s="2"/>
      <c r="E30" s="35">
        <v>18.100000000000001</v>
      </c>
      <c r="F30" s="36">
        <f t="shared" si="0"/>
        <v>100274.00000000001</v>
      </c>
      <c r="G30" s="44"/>
      <c r="H30" s="42"/>
      <c r="I30" s="5"/>
      <c r="J30" s="43"/>
    </row>
    <row r="31" spans="2:10" x14ac:dyDescent="0.25">
      <c r="B31" s="34">
        <v>45928</v>
      </c>
      <c r="C31" s="1">
        <v>2534</v>
      </c>
      <c r="D31" s="2"/>
      <c r="E31" s="35">
        <v>18.100000000000001</v>
      </c>
      <c r="F31" s="36">
        <f t="shared" si="0"/>
        <v>45865.4</v>
      </c>
      <c r="G31" s="44"/>
      <c r="H31" s="42"/>
      <c r="I31" s="5"/>
      <c r="J31" s="43"/>
    </row>
    <row r="32" spans="2:10" x14ac:dyDescent="0.25">
      <c r="B32" s="34">
        <v>45929</v>
      </c>
      <c r="C32" s="1">
        <v>5542</v>
      </c>
      <c r="D32" s="2"/>
      <c r="E32" s="35">
        <v>18.100000000000001</v>
      </c>
      <c r="F32" s="36">
        <f t="shared" si="0"/>
        <v>100310.20000000001</v>
      </c>
      <c r="G32" s="44"/>
      <c r="H32" s="42"/>
      <c r="I32" s="5"/>
      <c r="J32" s="43"/>
    </row>
    <row r="33" spans="2:12" x14ac:dyDescent="0.25">
      <c r="B33" s="34">
        <v>45930</v>
      </c>
      <c r="C33" s="1">
        <v>2519</v>
      </c>
      <c r="D33" s="2"/>
      <c r="E33" s="35">
        <v>18.100000000000001</v>
      </c>
      <c r="F33" s="36">
        <f t="shared" si="0"/>
        <v>45593.9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18.100000000000001</v>
      </c>
      <c r="F34" s="48">
        <f t="shared" si="0"/>
        <v>0</v>
      </c>
      <c r="G34" s="313"/>
      <c r="H34" s="65"/>
      <c r="I34" s="62"/>
      <c r="J34" s="66"/>
    </row>
    <row r="35" spans="2:12" x14ac:dyDescent="0.25">
      <c r="B35" s="53" t="s">
        <v>34</v>
      </c>
      <c r="C35" s="54">
        <f>SUM(C4:C34)</f>
        <v>147612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2706047.9586000009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2671777.2000000002</v>
      </c>
      <c r="L36" s="3">
        <f>J36-J5+J37+J38</f>
        <v>2659301.9140000003</v>
      </c>
    </row>
    <row r="37" spans="2:12" x14ac:dyDescent="0.25">
      <c r="B37" s="60" t="s">
        <v>38</v>
      </c>
      <c r="C37" s="61">
        <f>C35</f>
        <v>147612</v>
      </c>
      <c r="D37" s="2">
        <f>D35/1.03</f>
        <v>0</v>
      </c>
      <c r="E37" s="35"/>
      <c r="F37" s="36">
        <f>SUM(F4:F36)</f>
        <v>2671777.2000000002</v>
      </c>
      <c r="G37" s="42"/>
      <c r="H37" s="39" t="s">
        <v>41</v>
      </c>
      <c r="I37" s="39"/>
      <c r="J37" s="40">
        <v>2814.5040000000004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31456.799999999999</v>
      </c>
    </row>
    <row r="39" spans="2:12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0.54539999924600124</v>
      </c>
    </row>
    <row r="40" spans="2:12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</row>
    <row r="41" spans="2:12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</row>
    <row r="42" spans="2:12" x14ac:dyDescent="0.25">
      <c r="J42" s="3"/>
    </row>
    <row r="45" spans="2:12" x14ac:dyDescent="0.25">
      <c r="B45" s="10"/>
      <c r="C45" s="11"/>
      <c r="D45" s="12" t="s">
        <v>9</v>
      </c>
      <c r="E45" s="12" t="s">
        <v>1</v>
      </c>
      <c r="F45" s="12" t="s">
        <v>10</v>
      </c>
      <c r="G45" s="12" t="s">
        <v>8</v>
      </c>
      <c r="H45" s="12" t="s">
        <v>11</v>
      </c>
      <c r="I45" s="12" t="s">
        <v>12</v>
      </c>
    </row>
    <row r="46" spans="2:12" x14ac:dyDescent="0.25">
      <c r="B46" s="13" t="s">
        <v>13</v>
      </c>
      <c r="C46" s="14"/>
      <c r="D46" s="15">
        <v>16753</v>
      </c>
      <c r="E46" s="16">
        <v>16.8</v>
      </c>
      <c r="F46" s="15">
        <f>D46*E46</f>
        <v>281450.40000000002</v>
      </c>
      <c r="G46" s="15">
        <f>F46*0.01</f>
        <v>2814.5040000000004</v>
      </c>
      <c r="H46" s="15"/>
      <c r="I46" s="15">
        <f>F46+G46-H46</f>
        <v>284264.90400000004</v>
      </c>
    </row>
    <row r="47" spans="2:12" x14ac:dyDescent="0.25">
      <c r="B47" s="17"/>
      <c r="C47" s="17"/>
      <c r="D47" s="17"/>
      <c r="E47" s="17"/>
      <c r="F47" s="17"/>
      <c r="G47" s="17"/>
      <c r="H47" s="17"/>
      <c r="I47" s="18"/>
    </row>
    <row r="48" spans="2:12" x14ac:dyDescent="0.25">
      <c r="B48" s="19"/>
      <c r="C48" s="20"/>
      <c r="D48" s="12" t="s">
        <v>9</v>
      </c>
      <c r="E48" s="12" t="s">
        <v>1</v>
      </c>
      <c r="F48" s="12" t="s">
        <v>10</v>
      </c>
      <c r="G48" s="19"/>
      <c r="H48" s="12" t="s">
        <v>14</v>
      </c>
      <c r="I48" s="12" t="s">
        <v>12</v>
      </c>
    </row>
    <row r="49" spans="2:9" x14ac:dyDescent="0.25">
      <c r="B49" s="13" t="s">
        <v>15</v>
      </c>
      <c r="C49" s="14"/>
      <c r="D49" s="15">
        <v>130859</v>
      </c>
      <c r="E49" s="16">
        <f>F49/D49</f>
        <v>16.2</v>
      </c>
      <c r="F49" s="15">
        <v>2119915.7999999998</v>
      </c>
      <c r="G49" s="15"/>
      <c r="H49" s="15">
        <v>46746.59</v>
      </c>
      <c r="I49" s="15">
        <f>F49-H49</f>
        <v>2073169.2099999997</v>
      </c>
    </row>
    <row r="50" spans="2:9" x14ac:dyDescent="0.25">
      <c r="B50" s="21"/>
      <c r="H50" s="7">
        <f>H46+H49</f>
        <v>46746.59</v>
      </c>
      <c r="I50" s="4"/>
    </row>
    <row r="51" spans="2:9" x14ac:dyDescent="0.25">
      <c r="B51" s="21"/>
      <c r="H51" s="7"/>
      <c r="I51" s="4"/>
    </row>
    <row r="52" spans="2:9" x14ac:dyDescent="0.25">
      <c r="B52" s="21"/>
      <c r="H52" s="7"/>
      <c r="I52" s="4"/>
    </row>
    <row r="53" spans="2:9" x14ac:dyDescent="0.25">
      <c r="B53" s="21"/>
      <c r="C53" s="7">
        <f>D46</f>
        <v>16753</v>
      </c>
      <c r="D53" s="22" t="s">
        <v>16</v>
      </c>
      <c r="E53" s="23">
        <v>0.8</v>
      </c>
      <c r="F53" s="25">
        <f>C53*E53</f>
        <v>13402.400000000001</v>
      </c>
      <c r="G53" s="7">
        <f>F53*0.2</f>
        <v>2680.4800000000005</v>
      </c>
      <c r="H53" s="7">
        <f>G53/5</f>
        <v>536.09600000000012</v>
      </c>
      <c r="I53" s="4">
        <f>G53-H53</f>
        <v>2144.3840000000005</v>
      </c>
    </row>
    <row r="54" spans="2:9" x14ac:dyDescent="0.25">
      <c r="B54" s="21"/>
      <c r="C54" s="7">
        <f>D49</f>
        <v>130859</v>
      </c>
      <c r="D54" s="22" t="s">
        <v>16</v>
      </c>
      <c r="E54" s="23">
        <v>1.4</v>
      </c>
      <c r="F54" s="25">
        <f>C54*E54</f>
        <v>183202.59999999998</v>
      </c>
      <c r="G54" s="7">
        <f>F54*0.2</f>
        <v>36640.519999999997</v>
      </c>
      <c r="H54" s="7">
        <f>G54/5</f>
        <v>7328.1039999999994</v>
      </c>
      <c r="I54" s="4">
        <f>G54-H54</f>
        <v>29312.415999999997</v>
      </c>
    </row>
    <row r="55" spans="2:9" x14ac:dyDescent="0.25">
      <c r="B55" s="21"/>
      <c r="C55" s="24"/>
      <c r="I55" s="7">
        <f>SUM(I53:I54)</f>
        <v>31456.799999999999</v>
      </c>
    </row>
    <row r="56" spans="2:9" x14ac:dyDescent="0.25">
      <c r="B56" s="21"/>
      <c r="C56" s="24"/>
      <c r="D56" s="12" t="s">
        <v>9</v>
      </c>
      <c r="E56" s="12" t="s">
        <v>1</v>
      </c>
      <c r="F56" s="12" t="s">
        <v>10</v>
      </c>
    </row>
    <row r="57" spans="2:9" x14ac:dyDescent="0.25">
      <c r="B57" s="21"/>
      <c r="C57" s="24"/>
      <c r="D57" s="15">
        <f>C35-(D46+D49)</f>
        <v>0</v>
      </c>
      <c r="E57" s="16" t="e">
        <f>F57/D57</f>
        <v>#DIV/0!</v>
      </c>
      <c r="F57" s="15">
        <f>F54+F49+F46</f>
        <v>2584568.7999999998</v>
      </c>
    </row>
    <row r="59" spans="2:9" x14ac:dyDescent="0.25">
      <c r="B59" s="307" t="s">
        <v>13</v>
      </c>
      <c r="C59" s="308"/>
      <c r="D59" s="309">
        <v>16753</v>
      </c>
      <c r="E59" s="307">
        <v>0.8</v>
      </c>
      <c r="F59" s="309" t="s">
        <v>166</v>
      </c>
    </row>
    <row r="60" spans="2:9" x14ac:dyDescent="0.25">
      <c r="B60" s="307"/>
      <c r="C60" s="307"/>
      <c r="D60" s="307"/>
      <c r="E60" s="307"/>
      <c r="F60" s="307"/>
    </row>
    <row r="61" spans="2:9" x14ac:dyDescent="0.25">
      <c r="B61" s="307" t="s">
        <v>15</v>
      </c>
      <c r="C61" s="307"/>
      <c r="D61" s="307">
        <v>130859</v>
      </c>
      <c r="E61" s="307">
        <v>1.4</v>
      </c>
      <c r="F61" s="307" t="s">
        <v>167</v>
      </c>
    </row>
    <row r="62" spans="2:9" x14ac:dyDescent="0.25">
      <c r="B62" s="307"/>
      <c r="C62" s="307"/>
      <c r="D62" s="307"/>
      <c r="E62" s="307"/>
      <c r="F62" s="30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31496062992125984" right="0.31496062992125984" top="0.74803149606299213" bottom="0.74803149606299213" header="0.31496062992125984" footer="0.31496062992125984"/>
  <pageSetup paperSize="9" scale="91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sheetPr>
    <pageSetUpPr fitToPage="1"/>
  </sheetPr>
  <dimension ref="B1:AC60"/>
  <sheetViews>
    <sheetView tabSelected="1" topLeftCell="A16" zoomScale="85" zoomScaleNormal="85" workbookViewId="0">
      <selection activeCell="L54" sqref="L5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300">
        <v>45860</v>
      </c>
      <c r="Q3" s="39">
        <f>R3-P3</f>
        <v>70</v>
      </c>
      <c r="R3" s="195">
        <v>45930</v>
      </c>
      <c r="S3" s="39" t="s">
        <v>58</v>
      </c>
      <c r="T3" s="301">
        <v>155</v>
      </c>
      <c r="U3" s="302" t="s">
        <v>59</v>
      </c>
      <c r="V3" s="302" t="s">
        <v>81</v>
      </c>
      <c r="W3" s="303">
        <v>244</v>
      </c>
      <c r="X3" s="302" t="s">
        <v>60</v>
      </c>
      <c r="Y3" s="304">
        <v>700</v>
      </c>
      <c r="Z3" s="305">
        <v>170800</v>
      </c>
      <c r="AA3" s="306"/>
      <c r="AB3" s="305">
        <v>170800</v>
      </c>
      <c r="AC3" s="125" t="s">
        <v>139</v>
      </c>
    </row>
    <row r="4" spans="2:29" x14ac:dyDescent="0.25">
      <c r="B4" s="34">
        <v>45931</v>
      </c>
      <c r="C4" s="1">
        <v>5408</v>
      </c>
      <c r="D4" s="2"/>
      <c r="E4" s="35">
        <v>19.600000000000001</v>
      </c>
      <c r="F4" s="36">
        <f>E4*C4</f>
        <v>105996.8</v>
      </c>
      <c r="G4" s="37"/>
      <c r="H4" s="38" t="s">
        <v>4</v>
      </c>
      <c r="I4" s="39"/>
      <c r="J4" s="40">
        <f>'EYLÜL 2025'!J39*-1</f>
        <v>-0.54539999924600124</v>
      </c>
      <c r="P4" s="300">
        <v>45860</v>
      </c>
      <c r="Q4" s="39">
        <f>R4-P4</f>
        <v>70</v>
      </c>
      <c r="R4" s="195">
        <v>45930</v>
      </c>
      <c r="S4" s="39" t="s">
        <v>58</v>
      </c>
      <c r="T4" s="301">
        <v>155</v>
      </c>
      <c r="U4" s="302" t="s">
        <v>59</v>
      </c>
      <c r="V4" s="302" t="s">
        <v>83</v>
      </c>
      <c r="W4" s="303">
        <v>286</v>
      </c>
      <c r="X4" s="302" t="s">
        <v>60</v>
      </c>
      <c r="Y4" s="304">
        <v>710</v>
      </c>
      <c r="Z4" s="305">
        <v>203060</v>
      </c>
      <c r="AA4" s="306"/>
      <c r="AB4" s="305">
        <v>203060</v>
      </c>
      <c r="AC4" s="125" t="s">
        <v>139</v>
      </c>
    </row>
    <row r="5" spans="2:29" x14ac:dyDescent="0.25">
      <c r="B5" s="34">
        <v>45932</v>
      </c>
      <c r="C5" s="1">
        <v>5594</v>
      </c>
      <c r="D5" s="2"/>
      <c r="E5" s="35">
        <v>19.600000000000001</v>
      </c>
      <c r="F5" s="36">
        <f t="shared" ref="F5:F34" si="0">E5*C5</f>
        <v>109642.40000000001</v>
      </c>
      <c r="G5" s="9" t="s">
        <v>5</v>
      </c>
      <c r="H5" s="38"/>
      <c r="I5" s="39"/>
      <c r="J5" s="40">
        <v>51447.360000000001</v>
      </c>
      <c r="P5" s="14"/>
      <c r="Q5" s="14"/>
      <c r="R5" s="14"/>
      <c r="S5" s="14"/>
      <c r="T5" s="14"/>
      <c r="U5" s="14"/>
      <c r="V5" s="14" t="s">
        <v>165</v>
      </c>
      <c r="W5" s="14"/>
      <c r="X5" s="14"/>
      <c r="Y5" s="14"/>
      <c r="Z5" s="14"/>
      <c r="AA5" s="14"/>
      <c r="AB5" s="232">
        <v>-373860</v>
      </c>
    </row>
    <row r="6" spans="2:29" x14ac:dyDescent="0.25">
      <c r="B6" s="34">
        <v>45933</v>
      </c>
      <c r="C6" s="1">
        <v>5510</v>
      </c>
      <c r="D6" s="2"/>
      <c r="E6" s="35">
        <v>19.600000000000001</v>
      </c>
      <c r="F6" s="36">
        <f t="shared" si="0"/>
        <v>107996.00000000001</v>
      </c>
      <c r="G6" s="37" t="s">
        <v>42</v>
      </c>
      <c r="H6" s="38"/>
      <c r="I6" s="39"/>
      <c r="J6" s="40"/>
      <c r="P6" s="322">
        <v>45892</v>
      </c>
      <c r="Q6" s="39">
        <f>R6-P6</f>
        <v>69</v>
      </c>
      <c r="R6" s="195">
        <v>45961</v>
      </c>
      <c r="S6" s="39" t="s">
        <v>58</v>
      </c>
      <c r="T6" s="323">
        <v>182</v>
      </c>
      <c r="U6" s="324" t="s">
        <v>59</v>
      </c>
      <c r="V6" s="325" t="s">
        <v>83</v>
      </c>
      <c r="W6" s="326">
        <v>540</v>
      </c>
      <c r="X6" s="324" t="s">
        <v>60</v>
      </c>
      <c r="Y6" s="327">
        <v>710</v>
      </c>
      <c r="Z6" s="328">
        <v>383400</v>
      </c>
      <c r="AA6" s="329"/>
      <c r="AB6" s="328">
        <v>383400</v>
      </c>
      <c r="AC6" s="125" t="s">
        <v>152</v>
      </c>
    </row>
    <row r="7" spans="2:29" x14ac:dyDescent="0.25">
      <c r="B7" s="34">
        <v>45934</v>
      </c>
      <c r="C7" s="1">
        <v>5475</v>
      </c>
      <c r="D7" s="2"/>
      <c r="E7" s="35">
        <v>19.600000000000001</v>
      </c>
      <c r="F7" s="36">
        <f t="shared" si="0"/>
        <v>107310.00000000001</v>
      </c>
      <c r="G7" s="37" t="s">
        <v>43</v>
      </c>
      <c r="H7" s="38"/>
      <c r="I7" s="39"/>
      <c r="J7" s="40"/>
      <c r="P7" s="14"/>
      <c r="Q7" s="14"/>
      <c r="R7" s="14"/>
      <c r="S7" s="14"/>
      <c r="T7" s="14"/>
      <c r="U7" s="14"/>
      <c r="V7" s="14" t="s">
        <v>171</v>
      </c>
      <c r="W7" s="14"/>
      <c r="X7" s="14"/>
      <c r="Y7" s="14"/>
      <c r="Z7" s="14"/>
      <c r="AA7" s="14"/>
      <c r="AB7" s="232">
        <v>-383400</v>
      </c>
    </row>
    <row r="8" spans="2:29" x14ac:dyDescent="0.25">
      <c r="B8" s="34">
        <v>45935</v>
      </c>
      <c r="C8" s="1">
        <v>2452</v>
      </c>
      <c r="D8" s="2"/>
      <c r="E8" s="35">
        <v>19.600000000000001</v>
      </c>
      <c r="F8" s="36">
        <f t="shared" si="0"/>
        <v>48059.200000000004</v>
      </c>
      <c r="G8" s="290">
        <v>45892</v>
      </c>
      <c r="H8" s="42" t="s">
        <v>108</v>
      </c>
      <c r="I8" s="5"/>
      <c r="J8" s="284">
        <v>383400</v>
      </c>
      <c r="P8" s="299">
        <v>45927</v>
      </c>
      <c r="Q8" s="5">
        <f>R8-P8</f>
        <v>64</v>
      </c>
      <c r="R8" s="198">
        <v>45991</v>
      </c>
      <c r="S8" s="5" t="s">
        <v>58</v>
      </c>
      <c r="T8" s="298">
        <v>231</v>
      </c>
      <c r="U8" s="297" t="s">
        <v>59</v>
      </c>
      <c r="V8" s="297" t="s">
        <v>158</v>
      </c>
      <c r="W8" s="296">
        <v>510</v>
      </c>
      <c r="X8" s="297" t="s">
        <v>60</v>
      </c>
      <c r="Y8" s="295">
        <v>730</v>
      </c>
      <c r="Z8" s="293">
        <v>372300</v>
      </c>
      <c r="AA8" s="294"/>
      <c r="AB8" s="293">
        <v>372300</v>
      </c>
      <c r="AC8" s="125" t="s">
        <v>160</v>
      </c>
    </row>
    <row r="9" spans="2:29" x14ac:dyDescent="0.25">
      <c r="B9" s="34">
        <v>45936</v>
      </c>
      <c r="C9" s="1">
        <v>4430</v>
      </c>
      <c r="D9" s="2"/>
      <c r="E9" s="35">
        <v>19.600000000000001</v>
      </c>
      <c r="F9" s="36">
        <f t="shared" si="0"/>
        <v>86828</v>
      </c>
      <c r="G9" s="41"/>
      <c r="H9" s="42"/>
      <c r="I9" s="5"/>
      <c r="J9" s="43"/>
      <c r="P9" s="299">
        <v>45927</v>
      </c>
      <c r="Q9" s="5">
        <f>R9-P9</f>
        <v>64</v>
      </c>
      <c r="R9" s="198">
        <v>45991</v>
      </c>
      <c r="S9" s="5" t="s">
        <v>58</v>
      </c>
      <c r="T9" s="298">
        <v>231</v>
      </c>
      <c r="U9" s="297" t="s">
        <v>59</v>
      </c>
      <c r="V9" s="297" t="s">
        <v>159</v>
      </c>
      <c r="W9" s="292">
        <v>1500</v>
      </c>
      <c r="X9" s="297" t="s">
        <v>36</v>
      </c>
      <c r="Y9" s="295">
        <v>15.2</v>
      </c>
      <c r="Z9" s="293">
        <v>22800</v>
      </c>
      <c r="AA9" s="294"/>
      <c r="AB9" s="293">
        <v>22800</v>
      </c>
      <c r="AC9" s="125" t="s">
        <v>160</v>
      </c>
    </row>
    <row r="10" spans="2:29" x14ac:dyDescent="0.25">
      <c r="B10" s="34">
        <v>45937</v>
      </c>
      <c r="C10" s="1">
        <v>3311</v>
      </c>
      <c r="D10" s="2"/>
      <c r="E10" s="35">
        <v>19.600000000000001</v>
      </c>
      <c r="F10" s="36">
        <f t="shared" si="0"/>
        <v>64895.600000000006</v>
      </c>
      <c r="G10" s="41">
        <v>45961</v>
      </c>
      <c r="H10" s="42" t="s">
        <v>173</v>
      </c>
      <c r="I10" s="5"/>
      <c r="J10" s="43">
        <v>970</v>
      </c>
      <c r="P10" s="321">
        <v>45959</v>
      </c>
      <c r="Q10" s="5">
        <f>R10-P10</f>
        <v>32</v>
      </c>
      <c r="R10" s="198">
        <v>45991</v>
      </c>
      <c r="S10" s="5" t="s">
        <v>58</v>
      </c>
      <c r="T10" s="320">
        <v>282</v>
      </c>
      <c r="U10" s="297" t="s">
        <v>59</v>
      </c>
      <c r="V10" s="319" t="s">
        <v>158</v>
      </c>
      <c r="W10" s="318">
        <v>520</v>
      </c>
      <c r="X10" s="319" t="s">
        <v>60</v>
      </c>
      <c r="Y10" s="317">
        <v>705</v>
      </c>
      <c r="Z10" s="316">
        <v>366600</v>
      </c>
      <c r="AA10" s="314"/>
      <c r="AB10" s="316">
        <v>366600</v>
      </c>
      <c r="AC10" s="125" t="s">
        <v>160</v>
      </c>
    </row>
    <row r="11" spans="2:29" x14ac:dyDescent="0.25">
      <c r="B11" s="34">
        <v>45938</v>
      </c>
      <c r="C11" s="1">
        <v>5361</v>
      </c>
      <c r="D11" s="2"/>
      <c r="E11" s="35">
        <v>19.600000000000001</v>
      </c>
      <c r="F11" s="36">
        <f t="shared" si="0"/>
        <v>105075.6</v>
      </c>
      <c r="G11" s="44"/>
      <c r="H11" s="42"/>
      <c r="I11" s="5"/>
      <c r="J11" s="43"/>
      <c r="P11" s="321">
        <v>45959</v>
      </c>
      <c r="Q11" s="5">
        <f>R11-P11</f>
        <v>32</v>
      </c>
      <c r="R11" s="198">
        <v>45991</v>
      </c>
      <c r="S11" s="5" t="s">
        <v>58</v>
      </c>
      <c r="T11" s="320">
        <v>282</v>
      </c>
      <c r="U11" s="297" t="s">
        <v>59</v>
      </c>
      <c r="V11" s="319" t="s">
        <v>159</v>
      </c>
      <c r="W11" s="315">
        <v>1000</v>
      </c>
      <c r="X11" s="319" t="s">
        <v>36</v>
      </c>
      <c r="Y11" s="317">
        <v>14.7</v>
      </c>
      <c r="Z11" s="316">
        <v>14700</v>
      </c>
      <c r="AA11" s="314"/>
      <c r="AB11" s="316">
        <v>14700</v>
      </c>
      <c r="AC11" s="125" t="s">
        <v>160</v>
      </c>
    </row>
    <row r="12" spans="2:29" x14ac:dyDescent="0.25">
      <c r="B12" s="34">
        <v>45939</v>
      </c>
      <c r="C12" s="1">
        <v>5124</v>
      </c>
      <c r="D12" s="2"/>
      <c r="E12" s="35">
        <v>19.600000000000001</v>
      </c>
      <c r="F12" s="36">
        <f t="shared" si="0"/>
        <v>100430.40000000001</v>
      </c>
      <c r="G12" s="42" t="s">
        <v>168</v>
      </c>
      <c r="H12" s="42"/>
      <c r="I12" s="5"/>
      <c r="J12" s="43">
        <v>3744</v>
      </c>
      <c r="P12" s="337">
        <v>45967</v>
      </c>
      <c r="Q12" s="5">
        <f>R12-P12</f>
        <v>24</v>
      </c>
      <c r="R12" s="198">
        <v>45991</v>
      </c>
      <c r="S12" s="5" t="s">
        <v>58</v>
      </c>
      <c r="T12" s="335">
        <v>295</v>
      </c>
      <c r="U12" s="334" t="s">
        <v>59</v>
      </c>
      <c r="V12" s="333" t="s">
        <v>172</v>
      </c>
      <c r="W12" s="331">
        <v>220</v>
      </c>
      <c r="X12" s="333" t="s">
        <v>60</v>
      </c>
      <c r="Y12" s="332">
        <v>584.15841999999998</v>
      </c>
      <c r="Z12" s="330">
        <v>128514.85</v>
      </c>
      <c r="AA12" s="330">
        <v>1285.1500000000001</v>
      </c>
      <c r="AB12" s="330">
        <v>129800</v>
      </c>
      <c r="AC12" s="125" t="s">
        <v>160</v>
      </c>
    </row>
    <row r="13" spans="2:29" x14ac:dyDescent="0.25">
      <c r="B13" s="34">
        <v>45940</v>
      </c>
      <c r="C13" s="1">
        <v>5292</v>
      </c>
      <c r="D13" s="2"/>
      <c r="E13" s="35">
        <v>19.600000000000001</v>
      </c>
      <c r="F13" s="36">
        <f t="shared" si="0"/>
        <v>103723.20000000001</v>
      </c>
      <c r="G13" s="42" t="s">
        <v>169</v>
      </c>
      <c r="H13" s="42"/>
      <c r="I13" s="5"/>
      <c r="J13" s="43">
        <v>1462.5</v>
      </c>
      <c r="P13" s="14"/>
      <c r="Q13" s="14"/>
      <c r="R13" s="14"/>
      <c r="S13" s="14"/>
      <c r="T13" s="14"/>
      <c r="U13" s="14"/>
      <c r="V13" s="14" t="s">
        <v>63</v>
      </c>
      <c r="W13" s="14"/>
      <c r="X13" s="14"/>
      <c r="Y13" s="14"/>
      <c r="Z13" s="14"/>
      <c r="AA13" s="14"/>
      <c r="AB13" s="336">
        <v>-906200</v>
      </c>
    </row>
    <row r="14" spans="2:29" x14ac:dyDescent="0.25">
      <c r="B14" s="34">
        <v>45941</v>
      </c>
      <c r="C14" s="1">
        <v>5239</v>
      </c>
      <c r="D14" s="2"/>
      <c r="E14" s="35">
        <v>19.600000000000001</v>
      </c>
      <c r="F14" s="36">
        <f t="shared" si="0"/>
        <v>102684.40000000001</v>
      </c>
      <c r="G14" s="42" t="s">
        <v>170</v>
      </c>
      <c r="H14" s="42"/>
      <c r="I14" s="5"/>
      <c r="J14" s="43">
        <v>5850</v>
      </c>
    </row>
    <row r="15" spans="2:29" x14ac:dyDescent="0.25">
      <c r="B15" s="34">
        <v>45942</v>
      </c>
      <c r="C15" s="1">
        <v>5027</v>
      </c>
      <c r="D15" s="2"/>
      <c r="E15" s="35">
        <v>19.600000000000001</v>
      </c>
      <c r="F15" s="36">
        <f t="shared" si="0"/>
        <v>98529.200000000012</v>
      </c>
      <c r="G15" s="44"/>
      <c r="H15" s="42"/>
      <c r="I15" s="5"/>
      <c r="J15" s="43"/>
    </row>
    <row r="16" spans="2:29" x14ac:dyDescent="0.25">
      <c r="B16" s="34">
        <v>45943</v>
      </c>
      <c r="C16" s="1">
        <v>5159</v>
      </c>
      <c r="D16" s="2"/>
      <c r="E16" s="35">
        <v>19.600000000000001</v>
      </c>
      <c r="F16" s="36">
        <f t="shared" si="0"/>
        <v>101116.40000000001</v>
      </c>
      <c r="G16" s="44"/>
      <c r="H16" s="42"/>
      <c r="I16" s="5"/>
      <c r="J16" s="43"/>
    </row>
    <row r="17" spans="2:10" x14ac:dyDescent="0.25">
      <c r="B17" s="34">
        <v>45944</v>
      </c>
      <c r="C17" s="1">
        <v>5224</v>
      </c>
      <c r="D17" s="2"/>
      <c r="E17" s="35">
        <v>19.600000000000001</v>
      </c>
      <c r="F17" s="36">
        <f t="shared" si="0"/>
        <v>102390.40000000001</v>
      </c>
      <c r="G17" s="44"/>
      <c r="H17" s="42"/>
      <c r="I17" s="5"/>
      <c r="J17" s="43"/>
    </row>
    <row r="18" spans="2:10" x14ac:dyDescent="0.25">
      <c r="B18" s="34">
        <v>45945</v>
      </c>
      <c r="C18" s="1">
        <v>5146</v>
      </c>
      <c r="D18" s="2"/>
      <c r="E18" s="35">
        <v>19.600000000000001</v>
      </c>
      <c r="F18" s="36">
        <f t="shared" si="0"/>
        <v>100861.6</v>
      </c>
      <c r="G18" s="44" t="s">
        <v>174</v>
      </c>
      <c r="H18" s="42" t="s">
        <v>175</v>
      </c>
      <c r="I18" s="5"/>
      <c r="J18" s="43">
        <v>906200</v>
      </c>
    </row>
    <row r="19" spans="2:10" x14ac:dyDescent="0.25">
      <c r="B19" s="34">
        <v>45946</v>
      </c>
      <c r="C19" s="1">
        <v>4947</v>
      </c>
      <c r="D19" s="2"/>
      <c r="E19" s="35">
        <v>19.600000000000001</v>
      </c>
      <c r="F19" s="36">
        <f t="shared" si="0"/>
        <v>96961.200000000012</v>
      </c>
      <c r="G19" s="41">
        <v>46001</v>
      </c>
      <c r="H19" s="42" t="s">
        <v>176</v>
      </c>
      <c r="I19" s="5"/>
      <c r="J19" s="43">
        <v>1641639.75</v>
      </c>
    </row>
    <row r="20" spans="2:10" x14ac:dyDescent="0.25">
      <c r="B20" s="34">
        <v>45947</v>
      </c>
      <c r="C20" s="1">
        <v>5128</v>
      </c>
      <c r="D20" s="2"/>
      <c r="E20" s="35">
        <v>19.600000000000001</v>
      </c>
      <c r="F20" s="36">
        <f t="shared" si="0"/>
        <v>100508.8</v>
      </c>
      <c r="G20" s="44"/>
      <c r="H20" s="42"/>
      <c r="I20" s="5"/>
      <c r="J20" s="43"/>
    </row>
    <row r="21" spans="2:10" x14ac:dyDescent="0.25">
      <c r="B21" s="34">
        <v>45948</v>
      </c>
      <c r="C21" s="1">
        <v>5333</v>
      </c>
      <c r="D21" s="2"/>
      <c r="E21" s="35">
        <v>19.600000000000001</v>
      </c>
      <c r="F21" s="36">
        <f t="shared" si="0"/>
        <v>104526.8</v>
      </c>
      <c r="G21" s="44"/>
      <c r="H21" s="42"/>
      <c r="I21" s="5"/>
      <c r="J21" s="43"/>
    </row>
    <row r="22" spans="2:10" x14ac:dyDescent="0.25">
      <c r="B22" s="34">
        <v>45949</v>
      </c>
      <c r="C22" s="1">
        <v>5376</v>
      </c>
      <c r="D22" s="2"/>
      <c r="E22" s="35">
        <v>19.600000000000001</v>
      </c>
      <c r="F22" s="36">
        <f t="shared" si="0"/>
        <v>105369.60000000001</v>
      </c>
      <c r="G22" s="44" t="s">
        <v>177</v>
      </c>
      <c r="H22" s="42"/>
      <c r="I22" s="5"/>
      <c r="J22" s="43">
        <v>-509.12</v>
      </c>
    </row>
    <row r="23" spans="2:10" x14ac:dyDescent="0.25">
      <c r="B23" s="34">
        <v>45950</v>
      </c>
      <c r="C23" s="1">
        <v>5417</v>
      </c>
      <c r="D23" s="2"/>
      <c r="E23" s="35">
        <v>19.600000000000001</v>
      </c>
      <c r="F23" s="36">
        <f t="shared" si="0"/>
        <v>106173.20000000001</v>
      </c>
      <c r="G23" s="44"/>
      <c r="H23" s="42"/>
      <c r="I23" s="5"/>
      <c r="J23" s="43"/>
    </row>
    <row r="24" spans="2:10" x14ac:dyDescent="0.25">
      <c r="B24" s="34">
        <v>45951</v>
      </c>
      <c r="C24" s="1">
        <v>5323</v>
      </c>
      <c r="D24" s="2"/>
      <c r="E24" s="35">
        <v>19.600000000000001</v>
      </c>
      <c r="F24" s="36">
        <f t="shared" si="0"/>
        <v>104330.8</v>
      </c>
      <c r="G24" s="44"/>
      <c r="H24" s="42"/>
      <c r="I24" s="5"/>
      <c r="J24" s="43"/>
    </row>
    <row r="25" spans="2:10" x14ac:dyDescent="0.25">
      <c r="B25" s="34">
        <v>45952</v>
      </c>
      <c r="C25" s="1">
        <v>5331</v>
      </c>
      <c r="D25" s="2"/>
      <c r="E25" s="35">
        <v>19.600000000000001</v>
      </c>
      <c r="F25" s="36">
        <f t="shared" si="0"/>
        <v>104487.6</v>
      </c>
      <c r="G25" s="44"/>
      <c r="H25" s="42"/>
      <c r="I25" s="5"/>
      <c r="J25" s="43"/>
    </row>
    <row r="26" spans="2:10" x14ac:dyDescent="0.25">
      <c r="B26" s="34">
        <v>45953</v>
      </c>
      <c r="C26" s="1">
        <v>4356</v>
      </c>
      <c r="D26" s="2"/>
      <c r="E26" s="35">
        <v>19.600000000000001</v>
      </c>
      <c r="F26" s="36">
        <f t="shared" si="0"/>
        <v>85377.600000000006</v>
      </c>
      <c r="G26" s="44"/>
      <c r="H26" s="42"/>
      <c r="I26" s="5"/>
      <c r="J26" s="43"/>
    </row>
    <row r="27" spans="2:10" x14ac:dyDescent="0.25">
      <c r="B27" s="34">
        <v>45954</v>
      </c>
      <c r="C27" s="1">
        <v>3143</v>
      </c>
      <c r="D27" s="2"/>
      <c r="E27" s="35">
        <v>19.600000000000001</v>
      </c>
      <c r="F27" s="36">
        <f t="shared" si="0"/>
        <v>61602.8</v>
      </c>
      <c r="G27" s="44"/>
      <c r="H27" s="42"/>
      <c r="I27" s="5"/>
      <c r="J27" s="43"/>
    </row>
    <row r="28" spans="2:10" x14ac:dyDescent="0.25">
      <c r="B28" s="34">
        <v>45955</v>
      </c>
      <c r="C28" s="1">
        <v>5206</v>
      </c>
      <c r="D28" s="2"/>
      <c r="E28" s="35">
        <v>19.600000000000001</v>
      </c>
      <c r="F28" s="36">
        <f t="shared" si="0"/>
        <v>102037.6</v>
      </c>
      <c r="G28" s="44"/>
      <c r="H28" s="42"/>
      <c r="I28" s="5"/>
      <c r="J28" s="43"/>
    </row>
    <row r="29" spans="2:10" x14ac:dyDescent="0.25">
      <c r="B29" s="34">
        <v>45956</v>
      </c>
      <c r="C29" s="1">
        <v>5082</v>
      </c>
      <c r="D29" s="2"/>
      <c r="E29" s="35">
        <v>19.600000000000001</v>
      </c>
      <c r="F29" s="36">
        <f t="shared" si="0"/>
        <v>99607.200000000012</v>
      </c>
      <c r="G29" s="44"/>
      <c r="H29" s="42"/>
      <c r="I29" s="5"/>
      <c r="J29" s="43"/>
    </row>
    <row r="30" spans="2:10" x14ac:dyDescent="0.25">
      <c r="B30" s="34">
        <v>45957</v>
      </c>
      <c r="C30" s="1">
        <v>5075</v>
      </c>
      <c r="D30" s="2"/>
      <c r="E30" s="35">
        <v>19.600000000000001</v>
      </c>
      <c r="F30" s="36">
        <f t="shared" si="0"/>
        <v>99470</v>
      </c>
      <c r="G30" s="44"/>
      <c r="H30" s="42"/>
      <c r="I30" s="5"/>
      <c r="J30" s="43"/>
    </row>
    <row r="31" spans="2:10" x14ac:dyDescent="0.25">
      <c r="B31" s="34">
        <v>45958</v>
      </c>
      <c r="C31" s="1">
        <v>5157</v>
      </c>
      <c r="D31" s="2"/>
      <c r="E31" s="35">
        <v>19.600000000000001</v>
      </c>
      <c r="F31" s="36">
        <f t="shared" si="0"/>
        <v>101077.20000000001</v>
      </c>
      <c r="G31" s="44"/>
      <c r="H31" s="42"/>
      <c r="I31" s="5"/>
      <c r="J31" s="43"/>
    </row>
    <row r="32" spans="2:10" x14ac:dyDescent="0.25">
      <c r="B32" s="34">
        <v>45959</v>
      </c>
      <c r="C32" s="1">
        <v>5183</v>
      </c>
      <c r="D32" s="2"/>
      <c r="E32" s="35">
        <v>19.600000000000001</v>
      </c>
      <c r="F32" s="36">
        <f t="shared" si="0"/>
        <v>101586.8</v>
      </c>
      <c r="G32" s="44"/>
      <c r="H32" s="42"/>
      <c r="I32" s="5"/>
      <c r="J32" s="43"/>
    </row>
    <row r="33" spans="2:12" x14ac:dyDescent="0.25">
      <c r="B33" s="34">
        <v>45960</v>
      </c>
      <c r="C33" s="1">
        <v>4214</v>
      </c>
      <c r="D33" s="2"/>
      <c r="E33" s="35">
        <v>19.600000000000001</v>
      </c>
      <c r="F33" s="36">
        <f t="shared" si="0"/>
        <v>82594.400000000009</v>
      </c>
      <c r="G33" s="44"/>
      <c r="H33" s="42"/>
      <c r="I33" s="5"/>
      <c r="J33" s="43"/>
    </row>
    <row r="34" spans="2:12" ht="15.75" thickBot="1" x14ac:dyDescent="0.3">
      <c r="B34" s="34">
        <v>45961</v>
      </c>
      <c r="C34" s="8">
        <v>2936</v>
      </c>
      <c r="D34" s="46"/>
      <c r="E34" s="35">
        <v>19.600000000000001</v>
      </c>
      <c r="F34" s="48">
        <f t="shared" si="0"/>
        <v>57545.600000000006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150959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2994203.9446000005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2958796.4000000004</v>
      </c>
      <c r="L36" s="3">
        <f>J36-J5+J37+J38</f>
        <v>2942756.5820000004</v>
      </c>
    </row>
    <row r="37" spans="2:12" x14ac:dyDescent="0.25">
      <c r="B37" s="60" t="s">
        <v>38</v>
      </c>
      <c r="C37" s="61">
        <f>C35</f>
        <v>150959</v>
      </c>
      <c r="D37" s="2">
        <f>D35/1.03</f>
        <v>0</v>
      </c>
      <c r="E37" s="35"/>
      <c r="F37" s="36">
        <f>SUM(F4:F36)</f>
        <v>2958796.4000000004</v>
      </c>
      <c r="G37" s="42"/>
      <c r="H37" s="39" t="s">
        <v>41</v>
      </c>
      <c r="I37" s="39"/>
      <c r="J37" s="40">
        <v>5264.75</v>
      </c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30142.791999999998</v>
      </c>
    </row>
    <row r="39" spans="2:12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-2.6000002399086952E-3</v>
      </c>
    </row>
    <row r="40" spans="2:12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</row>
    <row r="41" spans="2:12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L46">
        <v>18.8</v>
      </c>
    </row>
    <row r="47" spans="2:12" x14ac:dyDescent="0.25">
      <c r="B47" s="13" t="s">
        <v>13</v>
      </c>
      <c r="C47" s="14"/>
      <c r="D47" s="15">
        <v>28004</v>
      </c>
      <c r="E47" s="16">
        <v>18.8</v>
      </c>
      <c r="F47" s="15">
        <v>526475.19999999995</v>
      </c>
      <c r="G47" s="15">
        <v>5264.75</v>
      </c>
      <c r="H47" s="15"/>
      <c r="I47" s="15">
        <f>F47+G47-H47</f>
        <v>531739.94999999995</v>
      </c>
      <c r="L47">
        <v>0.8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  <c r="L48">
        <f>L46+L47</f>
        <v>19.600000000000001</v>
      </c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122955</v>
      </c>
      <c r="E50" s="16">
        <f>F50/D50</f>
        <v>18.25</v>
      </c>
      <c r="F50" s="15">
        <v>2243928.75</v>
      </c>
      <c r="G50" s="15"/>
      <c r="H50" s="15">
        <v>51447.360000000001</v>
      </c>
      <c r="I50" s="15">
        <f>F50-H50</f>
        <v>2192481.39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C53">
        <v>28004</v>
      </c>
      <c r="D53" s="22" t="s">
        <v>16</v>
      </c>
      <c r="E53" s="23">
        <v>0.8</v>
      </c>
      <c r="F53" s="25">
        <f>C53*E53</f>
        <v>22403.200000000001</v>
      </c>
      <c r="G53" s="7">
        <f>F53*0.2</f>
        <v>4480.6400000000003</v>
      </c>
      <c r="H53" s="7">
        <f>G53/5</f>
        <v>896.12800000000004</v>
      </c>
      <c r="I53" s="4">
        <f>G53-H53</f>
        <v>3584.5120000000002</v>
      </c>
    </row>
    <row r="54" spans="2:9" x14ac:dyDescent="0.25">
      <c r="B54" s="21"/>
      <c r="C54">
        <v>122955</v>
      </c>
      <c r="D54" s="22" t="s">
        <v>16</v>
      </c>
      <c r="E54" s="23">
        <v>1.35</v>
      </c>
      <c r="F54" s="25">
        <f>C54*E54</f>
        <v>165989.25</v>
      </c>
      <c r="G54" s="7">
        <f>F54*0.2</f>
        <v>33197.85</v>
      </c>
      <c r="H54" s="7">
        <f>G54/5</f>
        <v>6639.57</v>
      </c>
      <c r="I54" s="4">
        <f>G54-H54</f>
        <v>26558.28</v>
      </c>
    </row>
    <row r="55" spans="2:9" x14ac:dyDescent="0.25">
      <c r="B55" s="21"/>
      <c r="D55" s="22"/>
      <c r="E55" s="23"/>
      <c r="F55" s="25"/>
      <c r="I55" s="7">
        <f>SUM(I53:I54)</f>
        <v>30142.791999999998</v>
      </c>
    </row>
    <row r="56" spans="2:9" x14ac:dyDescent="0.25">
      <c r="B56" s="21"/>
      <c r="C56" s="24"/>
    </row>
    <row r="57" spans="2:9" x14ac:dyDescent="0.25">
      <c r="B57" s="21"/>
      <c r="C57" s="24"/>
      <c r="D57" s="12" t="s">
        <v>9</v>
      </c>
      <c r="E57" s="12" t="s">
        <v>1</v>
      </c>
      <c r="F57" s="12" t="s">
        <v>10</v>
      </c>
    </row>
    <row r="58" spans="2:9" x14ac:dyDescent="0.25">
      <c r="B58" s="21"/>
      <c r="C58" s="24"/>
      <c r="D58" s="15">
        <f>D50+D47</f>
        <v>150959</v>
      </c>
      <c r="E58" s="16">
        <f>F58/D58</f>
        <v>18.500434886293633</v>
      </c>
      <c r="F58" s="15">
        <f>F53+F50+F47</f>
        <v>2792807.1500000004</v>
      </c>
    </row>
    <row r="60" spans="2:9" x14ac:dyDescent="0.25">
      <c r="D60" s="7">
        <f>C36-D58</f>
        <v>-150959</v>
      </c>
      <c r="F60" s="7">
        <f>E36-F58</f>
        <v>-2792807.1500000004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sheetPr>
    <pageSetUpPr fitToPage="1"/>
  </sheetPr>
  <dimension ref="B1:AC58"/>
  <sheetViews>
    <sheetView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41" t="s">
        <v>44</v>
      </c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300">
        <v>45860</v>
      </c>
      <c r="Q3" s="39">
        <f>R3-P3</f>
        <v>70</v>
      </c>
      <c r="R3" s="195">
        <v>45930</v>
      </c>
      <c r="S3" s="39" t="s">
        <v>58</v>
      </c>
      <c r="T3" s="301">
        <v>155</v>
      </c>
      <c r="U3" s="302" t="s">
        <v>59</v>
      </c>
      <c r="V3" s="302" t="s">
        <v>81</v>
      </c>
      <c r="W3" s="303">
        <v>244</v>
      </c>
      <c r="X3" s="302" t="s">
        <v>60</v>
      </c>
      <c r="Y3" s="304">
        <v>700</v>
      </c>
      <c r="Z3" s="305">
        <v>170800</v>
      </c>
      <c r="AA3" s="306"/>
      <c r="AB3" s="305">
        <v>170800</v>
      </c>
    </row>
    <row r="4" spans="2:29" x14ac:dyDescent="0.25">
      <c r="B4" s="34">
        <v>45962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'EKİM 2025'!J39*-1</f>
        <v>2.6000002399086952E-3</v>
      </c>
      <c r="P4" s="300">
        <v>45860</v>
      </c>
      <c r="Q4" s="39">
        <f>R4-P4</f>
        <v>70</v>
      </c>
      <c r="R4" s="195">
        <v>45930</v>
      </c>
      <c r="S4" s="39" t="s">
        <v>58</v>
      </c>
      <c r="T4" s="301">
        <v>155</v>
      </c>
      <c r="U4" s="302" t="s">
        <v>59</v>
      </c>
      <c r="V4" s="302" t="s">
        <v>83</v>
      </c>
      <c r="W4" s="303">
        <v>286</v>
      </c>
      <c r="X4" s="302" t="s">
        <v>60</v>
      </c>
      <c r="Y4" s="304">
        <v>710</v>
      </c>
      <c r="Z4" s="305">
        <v>203060</v>
      </c>
      <c r="AA4" s="306"/>
      <c r="AB4" s="305">
        <v>203060</v>
      </c>
    </row>
    <row r="5" spans="2:29" x14ac:dyDescent="0.25">
      <c r="B5" s="34">
        <v>45963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  <c r="P5" s="14"/>
      <c r="Q5" s="14"/>
      <c r="R5" s="14"/>
      <c r="S5" s="14"/>
      <c r="T5" s="14"/>
      <c r="U5" s="14"/>
      <c r="V5" s="14" t="s">
        <v>165</v>
      </c>
      <c r="W5" s="14"/>
      <c r="X5" s="14"/>
      <c r="Y5" s="14"/>
      <c r="Z5" s="14"/>
      <c r="AA5" s="14"/>
      <c r="AB5" s="232">
        <v>-373860</v>
      </c>
    </row>
    <row r="6" spans="2:29" x14ac:dyDescent="0.25">
      <c r="B6" s="34">
        <v>45964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  <c r="P6" s="322">
        <v>45892</v>
      </c>
      <c r="Q6" s="39">
        <f>R6-P6</f>
        <v>69</v>
      </c>
      <c r="R6" s="195">
        <v>45961</v>
      </c>
      <c r="S6" s="39" t="s">
        <v>58</v>
      </c>
      <c r="T6" s="323">
        <v>182</v>
      </c>
      <c r="U6" s="324" t="s">
        <v>59</v>
      </c>
      <c r="V6" s="325" t="s">
        <v>83</v>
      </c>
      <c r="W6" s="326">
        <v>540</v>
      </c>
      <c r="X6" s="324" t="s">
        <v>60</v>
      </c>
      <c r="Y6" s="327">
        <v>710</v>
      </c>
      <c r="Z6" s="328">
        <v>383400</v>
      </c>
      <c r="AA6" s="329"/>
      <c r="AB6" s="328">
        <v>383400</v>
      </c>
    </row>
    <row r="7" spans="2:29" x14ac:dyDescent="0.25">
      <c r="B7" s="34">
        <v>45965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  <c r="P7" s="14"/>
      <c r="Q7" s="14"/>
      <c r="R7" s="14"/>
      <c r="S7" s="14"/>
      <c r="T7" s="14"/>
      <c r="U7" s="14"/>
      <c r="V7" s="14" t="s">
        <v>171</v>
      </c>
      <c r="W7" s="14"/>
      <c r="X7" s="14"/>
      <c r="Y7" s="14"/>
      <c r="Z7" s="14"/>
      <c r="AA7" s="14"/>
      <c r="AB7" s="232">
        <v>-383400</v>
      </c>
    </row>
    <row r="8" spans="2:29" x14ac:dyDescent="0.25">
      <c r="B8" s="34">
        <v>45966</v>
      </c>
      <c r="C8" s="1"/>
      <c r="D8" s="2"/>
      <c r="E8" s="35"/>
      <c r="F8" s="36">
        <f t="shared" si="0"/>
        <v>0</v>
      </c>
      <c r="G8" s="41"/>
      <c r="H8" s="42"/>
      <c r="I8" s="5"/>
      <c r="J8" s="43"/>
      <c r="P8" s="299">
        <v>45927</v>
      </c>
      <c r="Q8" s="5">
        <f>R8-P8</f>
        <v>64</v>
      </c>
      <c r="R8" s="198">
        <v>45991</v>
      </c>
      <c r="S8" s="5" t="s">
        <v>58</v>
      </c>
      <c r="T8" s="298">
        <v>231</v>
      </c>
      <c r="U8" s="297" t="s">
        <v>59</v>
      </c>
      <c r="V8" s="297" t="s">
        <v>158</v>
      </c>
      <c r="W8" s="296">
        <v>510</v>
      </c>
      <c r="X8" s="297" t="s">
        <v>60</v>
      </c>
      <c r="Y8" s="295">
        <v>730</v>
      </c>
      <c r="Z8" s="293">
        <v>372300</v>
      </c>
      <c r="AA8" s="294"/>
      <c r="AB8" s="293">
        <v>372300</v>
      </c>
    </row>
    <row r="9" spans="2:29" x14ac:dyDescent="0.25">
      <c r="B9" s="34">
        <v>45967</v>
      </c>
      <c r="C9" s="1"/>
      <c r="D9" s="2"/>
      <c r="E9" s="35"/>
      <c r="F9" s="36">
        <f t="shared" si="0"/>
        <v>0</v>
      </c>
      <c r="G9" s="41"/>
      <c r="H9" s="42"/>
      <c r="I9" s="5"/>
      <c r="J9" s="43"/>
      <c r="P9" s="299">
        <v>45927</v>
      </c>
      <c r="Q9" s="5">
        <f>R9-P9</f>
        <v>64</v>
      </c>
      <c r="R9" s="198">
        <v>45991</v>
      </c>
      <c r="S9" s="5" t="s">
        <v>58</v>
      </c>
      <c r="T9" s="298">
        <v>231</v>
      </c>
      <c r="U9" s="297" t="s">
        <v>59</v>
      </c>
      <c r="V9" s="297" t="s">
        <v>159</v>
      </c>
      <c r="W9" s="292">
        <v>1500</v>
      </c>
      <c r="X9" s="297" t="s">
        <v>36</v>
      </c>
      <c r="Y9" s="295">
        <v>15.2</v>
      </c>
      <c r="Z9" s="293">
        <v>22800</v>
      </c>
      <c r="AA9" s="294"/>
      <c r="AB9" s="293">
        <v>22800</v>
      </c>
    </row>
    <row r="10" spans="2:29" x14ac:dyDescent="0.25">
      <c r="B10" s="34">
        <v>45968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  <c r="P10" s="321">
        <v>45959</v>
      </c>
      <c r="Q10" s="5">
        <f>R10-P10</f>
        <v>32</v>
      </c>
      <c r="R10" s="198">
        <v>45991</v>
      </c>
      <c r="S10" s="5" t="s">
        <v>58</v>
      </c>
      <c r="T10" s="320">
        <v>282</v>
      </c>
      <c r="U10" s="297" t="s">
        <v>59</v>
      </c>
      <c r="V10" s="319" t="s">
        <v>158</v>
      </c>
      <c r="W10" s="318">
        <v>520</v>
      </c>
      <c r="X10" s="319" t="s">
        <v>60</v>
      </c>
      <c r="Y10" s="317">
        <v>705</v>
      </c>
      <c r="Z10" s="316">
        <v>366600</v>
      </c>
      <c r="AA10" s="314"/>
      <c r="AB10" s="316">
        <v>366600</v>
      </c>
    </row>
    <row r="11" spans="2:29" x14ac:dyDescent="0.25">
      <c r="B11" s="34">
        <v>45969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  <c r="P11" s="321">
        <v>45959</v>
      </c>
      <c r="Q11" s="5">
        <f>R11-P11</f>
        <v>32</v>
      </c>
      <c r="R11" s="198">
        <v>45991</v>
      </c>
      <c r="S11" s="5" t="s">
        <v>58</v>
      </c>
      <c r="T11" s="320">
        <v>282</v>
      </c>
      <c r="U11" s="297" t="s">
        <v>59</v>
      </c>
      <c r="V11" s="319" t="s">
        <v>159</v>
      </c>
      <c r="W11" s="315">
        <v>1000</v>
      </c>
      <c r="X11" s="319" t="s">
        <v>36</v>
      </c>
      <c r="Y11" s="317">
        <v>14.7</v>
      </c>
      <c r="Z11" s="316">
        <v>14700</v>
      </c>
      <c r="AA11" s="314"/>
      <c r="AB11" s="316">
        <v>14700</v>
      </c>
    </row>
    <row r="12" spans="2:29" x14ac:dyDescent="0.25">
      <c r="B12" s="34">
        <v>45970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  <c r="P12" s="337">
        <v>45967</v>
      </c>
      <c r="Q12" s="5">
        <f>R12-P12</f>
        <v>24</v>
      </c>
      <c r="R12" s="198">
        <v>45991</v>
      </c>
      <c r="S12" s="5" t="s">
        <v>58</v>
      </c>
      <c r="T12" s="335">
        <v>295</v>
      </c>
      <c r="U12" s="334" t="s">
        <v>59</v>
      </c>
      <c r="V12" s="333" t="s">
        <v>172</v>
      </c>
      <c r="W12" s="331">
        <v>220</v>
      </c>
      <c r="X12" s="333" t="s">
        <v>60</v>
      </c>
      <c r="Y12" s="332">
        <v>584.15841999999998</v>
      </c>
      <c r="Z12" s="330">
        <v>128514.85</v>
      </c>
      <c r="AA12" s="330">
        <v>1285.1500000000001</v>
      </c>
      <c r="AB12" s="330">
        <v>129800</v>
      </c>
    </row>
    <row r="13" spans="2:29" x14ac:dyDescent="0.25">
      <c r="B13" s="34">
        <v>45971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  <c r="AB13" s="336">
        <v>-906200</v>
      </c>
    </row>
    <row r="14" spans="2:29" x14ac:dyDescent="0.25">
      <c r="B14" s="34">
        <v>45972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45973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45974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45975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45976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45977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45978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45979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45980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45981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45982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45983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45984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45985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45986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45987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45988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45989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45990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45991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2.6000002399086952E-3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0</v>
      </c>
      <c r="L36" s="3">
        <f>J36-J5+J37+J38</f>
        <v>0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-2.6000002399086952E-3</v>
      </c>
    </row>
    <row r="40" spans="2:12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</row>
    <row r="41" spans="2:12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zoomScale="85" zoomScaleNormal="85" workbookViewId="0">
      <selection activeCell="L29" sqref="L2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341"/>
      <c r="C2" s="342"/>
      <c r="D2" s="342"/>
      <c r="E2" s="342"/>
      <c r="F2" s="342"/>
      <c r="G2" s="342"/>
      <c r="H2" s="342"/>
      <c r="I2" s="342"/>
      <c r="J2" s="343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45992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'KASIM 2025'!J39*-1</f>
        <v>2.6000002399086952E-3</v>
      </c>
    </row>
    <row r="5" spans="2:29" x14ac:dyDescent="0.25">
      <c r="B5" s="34">
        <v>45993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45994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45995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45996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45997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45998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45999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46000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46001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46002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46003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46004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46005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46006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46007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46008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46009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46010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46011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46012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46013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46014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46015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46016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46017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46018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46019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46020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46021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46022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344" t="s">
        <v>35</v>
      </c>
      <c r="I35" s="344"/>
      <c r="J35" s="59">
        <f>SUM(J4:J34)</f>
        <v>2.6000002399086952E-3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345" t="s">
        <v>37</v>
      </c>
      <c r="I36" s="345"/>
      <c r="J36" s="43">
        <f>F36+F37</f>
        <v>0</v>
      </c>
      <c r="L36" s="3">
        <f>J36-J5+J37+J38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346" t="s">
        <v>39</v>
      </c>
      <c r="C39" s="347"/>
      <c r="D39" s="62"/>
      <c r="E39" s="63"/>
      <c r="F39" s="64"/>
      <c r="G39" s="65"/>
      <c r="H39" s="348" t="s">
        <v>40</v>
      </c>
      <c r="I39" s="348"/>
      <c r="J39" s="66">
        <f>J36+J37+J38-J35</f>
        <v>-2.6000002399086952E-3</v>
      </c>
      <c r="M39" s="5"/>
      <c r="N39" s="6">
        <f>J39+N34</f>
        <v>-2.6000002399086952E-3</v>
      </c>
    </row>
    <row r="40" spans="2:14" ht="15.75" thickBot="1" x14ac:dyDescent="0.3">
      <c r="B40" s="338"/>
      <c r="C40" s="339"/>
      <c r="D40" s="339"/>
      <c r="E40" s="339"/>
      <c r="F40" s="339"/>
      <c r="G40" s="339"/>
      <c r="H40" s="339"/>
      <c r="I40" s="339"/>
      <c r="J40" s="340"/>
      <c r="M40" s="5" t="s">
        <v>6</v>
      </c>
      <c r="N40" s="6"/>
    </row>
    <row r="41" spans="2:14" ht="15.75" thickBot="1" x14ac:dyDescent="0.3">
      <c r="B41" s="338"/>
      <c r="C41" s="339"/>
      <c r="D41" s="339"/>
      <c r="E41" s="339"/>
      <c r="F41" s="339"/>
      <c r="G41" s="339"/>
      <c r="H41" s="339"/>
      <c r="I41" s="339"/>
      <c r="J41" s="340"/>
      <c r="M41" s="5" t="s">
        <v>7</v>
      </c>
      <c r="N41" s="6">
        <f>N40+N39</f>
        <v>-2.6000002399086952E-3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16</vt:i4>
      </vt:variant>
      <vt:variant>
        <vt:lpstr>Adlandırılmış Aralıklar</vt:lpstr>
      </vt:variant>
      <vt:variant>
        <vt:i4>5</vt:i4>
      </vt:variant>
    </vt:vector>
  </HeadingPairs>
  <TitlesOfParts>
    <vt:vector size="21" baseType="lpstr">
      <vt:lpstr>EYLÜL 2024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'AĞUSTOS 2025'!Yazdırma_Alanı</vt:lpstr>
      <vt:lpstr>'EKİM 2025'!Yazdırma_Alanı</vt:lpstr>
      <vt:lpstr>'EYLÜL 2025'!Yazdırma_Alanı</vt:lpstr>
      <vt:lpstr>'KASIM 2025'!Yazdırma_Alanı</vt:lpstr>
      <vt:lpstr>'TEMMUZ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2025-11-20T09:07:10Z</cp:lastPrinted>
  <dcterms:created xsi:type="dcterms:W3CDTF">2015-06-05T18:19:34Z</dcterms:created>
  <dcterms:modified xsi:type="dcterms:W3CDTF">2025-12-30T12:07:34Z</dcterms:modified>
</cp:coreProperties>
</file>